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3395" windowHeight="4695" activeTab="2"/>
  </bookViews>
  <sheets>
    <sheet name="Cummulative gap" sheetId="1" r:id="rId1"/>
    <sheet name="FY 2017-18" sheetId="2" r:id="rId2"/>
    <sheet name="true-up of controllable expense" sheetId="3" r:id="rId3"/>
    <sheet name="Sheet1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calcPr calcId="145621"/>
</workbook>
</file>

<file path=xl/calcChain.xml><?xml version="1.0" encoding="utf-8"?>
<calcChain xmlns="http://schemas.openxmlformats.org/spreadsheetml/2006/main">
  <c r="AX158" i="2" l="1"/>
  <c r="AX159" i="2"/>
  <c r="AX160" i="2"/>
  <c r="AX161" i="2"/>
  <c r="AX162" i="2"/>
  <c r="AX163" i="2"/>
  <c r="AX164" i="2"/>
  <c r="AX165" i="2"/>
  <c r="AX166" i="2"/>
  <c r="AX157" i="2"/>
  <c r="AU166" i="2"/>
  <c r="I41" i="2" l="1"/>
  <c r="I45" i="2" s="1"/>
  <c r="I49" i="2" s="1"/>
  <c r="I50" i="2" s="1"/>
  <c r="I53" i="2"/>
  <c r="I60" i="2"/>
  <c r="H60" i="2"/>
  <c r="I59" i="2"/>
  <c r="H59" i="2"/>
  <c r="I58" i="2"/>
  <c r="G57" i="2"/>
  <c r="G61" i="2" s="1"/>
  <c r="I56" i="2"/>
  <c r="H56" i="2"/>
  <c r="I55" i="2"/>
  <c r="H55" i="2"/>
  <c r="I54" i="2"/>
  <c r="H54" i="2"/>
  <c r="F53" i="2"/>
  <c r="H45" i="2"/>
  <c r="H49" i="2" s="1"/>
  <c r="H50" i="2" s="1"/>
  <c r="G46" i="2"/>
  <c r="G48" i="2"/>
  <c r="G49" i="2"/>
  <c r="I42" i="2"/>
  <c r="I43" i="2"/>
  <c r="I44" i="2"/>
  <c r="H42" i="2"/>
  <c r="H43" i="2"/>
  <c r="H44" i="2"/>
  <c r="G45" i="2"/>
  <c r="I57" i="2" l="1"/>
  <c r="I61" i="2" s="1"/>
  <c r="I62" i="2" s="1"/>
  <c r="H57" i="2"/>
  <c r="H58" i="2"/>
  <c r="I47" i="2"/>
  <c r="H47" i="2"/>
  <c r="H46" i="2"/>
  <c r="I46" i="2"/>
  <c r="F41" i="2"/>
  <c r="H61" i="2" l="1"/>
  <c r="H62" i="2" s="1"/>
  <c r="I48" i="2"/>
  <c r="H48" i="2"/>
  <c r="Z119" i="2"/>
  <c r="Z111" i="2"/>
  <c r="Z103" i="2"/>
  <c r="T26" i="1"/>
  <c r="U26" i="1" s="1"/>
  <c r="S26" i="1"/>
  <c r="P30" i="1"/>
  <c r="G26" i="1" s="1"/>
  <c r="I29" i="1"/>
  <c r="J29" i="1" s="1"/>
  <c r="K29" i="1" s="1"/>
  <c r="L29" i="1" s="1"/>
  <c r="H29" i="1"/>
  <c r="G29" i="1"/>
  <c r="Q27" i="1"/>
  <c r="R27" i="1" s="1"/>
  <c r="S27" i="1" s="1"/>
  <c r="T27" i="1" s="1"/>
  <c r="P27" i="1"/>
  <c r="E26" i="1"/>
  <c r="S30" i="1" l="1"/>
  <c r="J26" i="1" s="1"/>
  <c r="J31" i="1" s="1"/>
  <c r="U27" i="1"/>
  <c r="U30" i="1" s="1"/>
  <c r="L26" i="1" s="1"/>
  <c r="L31" i="1" s="1"/>
  <c r="T30" i="1"/>
  <c r="K26" i="1" s="1"/>
  <c r="K31" i="1" s="1"/>
  <c r="Q30" i="1"/>
  <c r="H26" i="1" s="1"/>
  <c r="H31" i="1" s="1"/>
  <c r="R30" i="1"/>
  <c r="I26" i="1" s="1"/>
  <c r="I31" i="1" s="1"/>
  <c r="G31" i="1"/>
  <c r="Y78" i="2" l="1"/>
  <c r="AT165" i="2" l="1"/>
  <c r="AT163" i="2"/>
  <c r="AT162" i="2"/>
  <c r="AT161" i="2"/>
  <c r="AT159" i="2"/>
  <c r="AT158" i="2"/>
  <c r="AT157" i="2"/>
  <c r="I10" i="1" l="1"/>
  <c r="L27" i="2"/>
  <c r="L26" i="2"/>
  <c r="L25" i="2"/>
  <c r="K8" i="2"/>
  <c r="K9" i="2"/>
  <c r="K7" i="2"/>
  <c r="J10" i="2"/>
  <c r="K14" i="2"/>
  <c r="J14" i="2"/>
  <c r="AD121" i="2"/>
  <c r="Z130" i="2" s="1"/>
  <c r="Z131" i="2" s="1"/>
  <c r="AD114" i="2"/>
  <c r="Z123" i="2" s="1"/>
  <c r="AD110" i="2"/>
  <c r="Z115" i="2" s="1"/>
  <c r="Z120" i="2" s="1"/>
  <c r="AD96" i="2"/>
  <c r="Z96" i="2" s="1"/>
  <c r="AE97" i="2"/>
  <c r="AD97" i="2" s="1"/>
  <c r="Z97" i="2" s="1"/>
  <c r="Z105" i="2" s="1"/>
  <c r="Y83" i="2"/>
  <c r="AD106" i="2" s="1"/>
  <c r="Z109" i="2" s="1"/>
  <c r="Z112" i="2" s="1"/>
  <c r="Y81" i="2"/>
  <c r="F25" i="2" l="1"/>
  <c r="F26" i="2"/>
  <c r="Z104" i="2"/>
  <c r="Z106" i="2" s="1"/>
  <c r="Z98" i="2"/>
  <c r="Z134" i="2" s="1"/>
  <c r="F27" i="2"/>
  <c r="K10" i="2"/>
  <c r="T79" i="2"/>
  <c r="R41" i="2"/>
  <c r="R42" i="2"/>
  <c r="R43" i="2"/>
  <c r="R44" i="2"/>
  <c r="R45" i="2"/>
  <c r="R46" i="2"/>
  <c r="R47" i="2"/>
  <c r="R48" i="2"/>
  <c r="R49" i="2"/>
  <c r="R40" i="2"/>
  <c r="J25" i="3" l="1"/>
  <c r="J16" i="3"/>
  <c r="J14" i="3"/>
  <c r="J15" i="3" s="1"/>
  <c r="J23" i="3"/>
  <c r="J24" i="3" s="1"/>
  <c r="E16" i="3"/>
  <c r="F16" i="3"/>
  <c r="G16" i="3"/>
  <c r="H16" i="3"/>
  <c r="J26" i="3" l="1"/>
  <c r="J27" i="3" s="1"/>
  <c r="J28" i="3" s="1"/>
  <c r="J17" i="3"/>
  <c r="J18" i="3" s="1"/>
  <c r="J19" i="3" s="1"/>
  <c r="J29" i="3" l="1"/>
  <c r="E12" i="3"/>
  <c r="F12" i="3"/>
  <c r="G12" i="3"/>
  <c r="E13" i="3"/>
  <c r="F13" i="3"/>
  <c r="G13" i="3"/>
  <c r="H13" i="3"/>
  <c r="I14" i="3"/>
  <c r="I15" i="3" s="1"/>
  <c r="I17" i="3" l="1"/>
  <c r="I18" i="3" s="1"/>
  <c r="I19" i="3" s="1"/>
  <c r="H23" i="3"/>
  <c r="H24" i="3" s="1"/>
  <c r="H26" i="3" s="1"/>
  <c r="G23" i="3"/>
  <c r="G24" i="3" s="1"/>
  <c r="G26" i="3" s="1"/>
  <c r="F23" i="3"/>
  <c r="F24" i="3" s="1"/>
  <c r="F26" i="3" s="1"/>
  <c r="E23" i="3"/>
  <c r="E24" i="3" s="1"/>
  <c r="E26" i="3" s="1"/>
  <c r="F14" i="3"/>
  <c r="F15" i="3" s="1"/>
  <c r="E14" i="3"/>
  <c r="E15" i="3" s="1"/>
  <c r="E17" i="3" l="1"/>
  <c r="E18" i="3" s="1"/>
  <c r="H27" i="3"/>
  <c r="E27" i="3"/>
  <c r="F27" i="3"/>
  <c r="G27" i="3"/>
  <c r="F17" i="3"/>
  <c r="F18" i="3" s="1"/>
  <c r="AD112" i="2"/>
  <c r="E28" i="3" l="1"/>
  <c r="G28" i="3"/>
  <c r="E19" i="3"/>
  <c r="F28" i="3"/>
  <c r="AF116" i="2"/>
  <c r="AF112" i="2"/>
  <c r="AF108" i="2"/>
  <c r="AF98" i="2"/>
  <c r="AF101" i="2"/>
  <c r="AF103" i="2"/>
  <c r="AF102" i="2"/>
  <c r="AD122" i="2"/>
  <c r="AD111" i="2"/>
  <c r="AD100" i="2"/>
  <c r="AD99" i="2"/>
  <c r="AE98" i="2"/>
  <c r="AE125" i="2" s="1"/>
  <c r="E29" i="3" l="1"/>
  <c r="AF104" i="2"/>
  <c r="V49" i="2"/>
  <c r="AV166" i="2" s="1"/>
  <c r="T48" i="2"/>
  <c r="V48" i="2" s="1"/>
  <c r="T49" i="2"/>
  <c r="T47" i="2"/>
  <c r="V47" i="2" s="1"/>
  <c r="AV165" i="2" s="1"/>
  <c r="T46" i="2"/>
  <c r="V46" i="2" s="1"/>
  <c r="T45" i="2"/>
  <c r="V45" i="2" s="1"/>
  <c r="AV163" i="2" s="1"/>
  <c r="T44" i="2"/>
  <c r="V44" i="2" s="1"/>
  <c r="AV162" i="2" s="1"/>
  <c r="T43" i="2"/>
  <c r="V43" i="2" s="1"/>
  <c r="AV161" i="2" s="1"/>
  <c r="T42" i="2"/>
  <c r="V42" i="2" s="1"/>
  <c r="AV159" i="2" s="1"/>
  <c r="T41" i="2"/>
  <c r="V41" i="2" s="1"/>
  <c r="T40" i="2"/>
  <c r="V40" i="2" s="1"/>
  <c r="AV157" i="2" s="1"/>
  <c r="U50" i="2"/>
  <c r="S50" i="2"/>
  <c r="AV158" i="2" l="1"/>
  <c r="Y69" i="2"/>
  <c r="AV160" i="2"/>
  <c r="Y68" i="2"/>
  <c r="Y63" i="2"/>
  <c r="AV164" i="2"/>
  <c r="V50" i="2"/>
  <c r="Y58" i="2"/>
  <c r="S6" i="3" l="1"/>
  <c r="T6" i="3" s="1"/>
  <c r="S5" i="3"/>
  <c r="T5" i="3" s="1"/>
  <c r="F42" i="3"/>
  <c r="K55" i="3"/>
  <c r="J55" i="3"/>
  <c r="K54" i="3"/>
  <c r="K53" i="3"/>
  <c r="F43" i="3"/>
  <c r="F38" i="3"/>
  <c r="J54" i="3"/>
  <c r="J53" i="3"/>
  <c r="E43" i="3"/>
  <c r="E42" i="3"/>
  <c r="E34" i="3"/>
  <c r="K57" i="3" l="1"/>
  <c r="F44" i="3"/>
  <c r="F46" i="3" s="1"/>
  <c r="K44" i="3" s="1"/>
  <c r="F45" i="3" l="1"/>
  <c r="K33" i="3" s="1"/>
  <c r="K34" i="3"/>
  <c r="S3" i="3"/>
  <c r="T3" i="3" s="1"/>
  <c r="S15" i="3" l="1"/>
  <c r="T15" i="3" s="1"/>
  <c r="S14" i="3"/>
  <c r="T14" i="3" s="1"/>
  <c r="E38" i="3" l="1"/>
  <c r="E44" i="3"/>
  <c r="E39" i="3" l="1"/>
  <c r="G14" i="3"/>
  <c r="E46" i="3"/>
  <c r="J44" i="3" s="1"/>
  <c r="E45" i="3"/>
  <c r="J33" i="3" s="1"/>
  <c r="J57" i="3"/>
  <c r="S12" i="3" l="1"/>
  <c r="T12" i="3" s="1"/>
  <c r="J34" i="3"/>
  <c r="G15" i="3"/>
  <c r="G17" i="3" l="1"/>
  <c r="E40" i="3" s="1"/>
  <c r="E35" i="3" l="1"/>
  <c r="E36" i="3" s="1"/>
  <c r="G18" i="3"/>
  <c r="F19" i="3" s="1"/>
  <c r="F29" i="3" s="1"/>
  <c r="E32" i="2"/>
  <c r="E36" i="2" l="1"/>
  <c r="BJ180" i="2"/>
  <c r="BJ179" i="2"/>
  <c r="BJ178" i="2"/>
  <c r="BJ175" i="2"/>
  <c r="Z88" i="2"/>
  <c r="Z78" i="2" s="1"/>
  <c r="Z82" i="2"/>
  <c r="Z70" i="2"/>
  <c r="Z66" i="2"/>
  <c r="Z65" i="2"/>
  <c r="Z61" i="2"/>
  <c r="Z60" i="2"/>
  <c r="Z75" i="2" l="1"/>
  <c r="Z73" i="2"/>
  <c r="Z72" i="2" s="1"/>
  <c r="Z71" i="2" s="1"/>
  <c r="AA71" i="2" s="1"/>
  <c r="Z77" i="2"/>
  <c r="Z76" i="2" s="1"/>
  <c r="AA76" i="2" s="1"/>
  <c r="AG106" i="2" l="1"/>
  <c r="AW165" i="2"/>
  <c r="AW164" i="2"/>
  <c r="AW163" i="2"/>
  <c r="AW162" i="2"/>
  <c r="AW161" i="2"/>
  <c r="AW160" i="2"/>
  <c r="AW159" i="2"/>
  <c r="AW158" i="2"/>
  <c r="AW157" i="2"/>
  <c r="AZ160" i="2"/>
  <c r="AZ165" i="2"/>
  <c r="AZ164" i="2"/>
  <c r="AZ163" i="2"/>
  <c r="AZ162" i="2"/>
  <c r="AZ161" i="2"/>
  <c r="AZ159" i="2"/>
  <c r="AZ158" i="2"/>
  <c r="AZ157" i="2" l="1"/>
  <c r="E36" i="1" l="1"/>
  <c r="E13" i="1" l="1"/>
  <c r="G6" i="3"/>
  <c r="G5" i="3"/>
  <c r="G4" i="3"/>
  <c r="G3" i="3"/>
  <c r="G8" i="3" l="1"/>
  <c r="AZ167" i="2" l="1"/>
  <c r="AW167" i="2"/>
  <c r="AV167" i="2" l="1"/>
  <c r="AI148" i="2" l="1"/>
  <c r="AJ147" i="2"/>
  <c r="AI147" i="2"/>
  <c r="AH147" i="2"/>
  <c r="AK147" i="2"/>
  <c r="AD101" i="2" l="1"/>
  <c r="AD98" i="2"/>
  <c r="Y66" i="2"/>
  <c r="Y61" i="2"/>
  <c r="K25" i="2"/>
  <c r="N25" i="2" s="1"/>
  <c r="K26" i="2"/>
  <c r="N26" i="2" s="1"/>
  <c r="K27" i="2"/>
  <c r="N27" i="2" s="1"/>
  <c r="K28" i="2"/>
  <c r="N28" i="2" s="1"/>
  <c r="K29" i="2"/>
  <c r="N29" i="2" s="1"/>
  <c r="K30" i="2"/>
  <c r="N30" i="2" s="1"/>
  <c r="K31" i="2"/>
  <c r="N31" i="2" s="1"/>
  <c r="K33" i="2"/>
  <c r="N33" i="2" s="1"/>
  <c r="K34" i="2"/>
  <c r="N34" i="2" s="1"/>
  <c r="J34" i="2"/>
  <c r="M34" i="2" s="1"/>
  <c r="J33" i="2"/>
  <c r="M33" i="2" s="1"/>
  <c r="J31" i="2"/>
  <c r="M31" i="2" s="1"/>
  <c r="J30" i="2"/>
  <c r="M30" i="2" s="1"/>
  <c r="J29" i="2"/>
  <c r="M29" i="2" s="1"/>
  <c r="J28" i="2"/>
  <c r="M28" i="2" s="1"/>
  <c r="J27" i="2"/>
  <c r="M27" i="2" s="1"/>
  <c r="J26" i="2"/>
  <c r="M26" i="2" s="1"/>
  <c r="J25" i="2"/>
  <c r="K24" i="2"/>
  <c r="J24" i="2"/>
  <c r="M25" i="2" l="1"/>
  <c r="Y73" i="2"/>
  <c r="AJ148" i="2"/>
  <c r="AD125" i="2"/>
  <c r="Y60" i="2"/>
  <c r="Y70" i="2"/>
  <c r="Y75" i="2" s="1"/>
  <c r="Y77" i="2" s="1"/>
  <c r="Y76" i="2" s="1"/>
  <c r="Y65" i="2"/>
  <c r="Y72" i="2" l="1"/>
  <c r="Y71" i="2" s="1"/>
  <c r="AD104" i="2"/>
  <c r="AD116" i="2" s="1"/>
  <c r="AD115" i="2" l="1"/>
  <c r="Z125" i="2"/>
  <c r="Z124" i="2" s="1"/>
  <c r="H16" i="1"/>
  <c r="F16" i="1"/>
  <c r="E16" i="1"/>
  <c r="G16" i="1"/>
  <c r="E15" i="1"/>
  <c r="Z135" i="2" l="1"/>
  <c r="L24" i="2" s="1"/>
  <c r="E17" i="1"/>
  <c r="E18" i="1" s="1"/>
  <c r="F9" i="1" s="1"/>
  <c r="F13" i="1" s="1"/>
  <c r="M24" i="2" l="1"/>
  <c r="Z136" i="2"/>
  <c r="F15" i="1"/>
  <c r="F17" i="1" s="1"/>
  <c r="F18" i="1" s="1"/>
  <c r="G9" i="1" s="1"/>
  <c r="G15" i="1" l="1"/>
  <c r="G17" i="1" s="1"/>
  <c r="R50" i="2" l="1"/>
  <c r="T50" i="2" s="1"/>
  <c r="AT167" i="2"/>
  <c r="AH148" i="2" l="1"/>
  <c r="BG175" i="2" l="1"/>
  <c r="BG180" i="2"/>
  <c r="BG174" i="2" l="1"/>
  <c r="BG179" i="2"/>
  <c r="BG172" i="2"/>
  <c r="BG178" i="2"/>
  <c r="BE174" i="2"/>
  <c r="BH174" i="2"/>
  <c r="BE179" i="2"/>
  <c r="BF179" i="2"/>
  <c r="BH179" i="2"/>
  <c r="BE176" i="2"/>
  <c r="BF176" i="2"/>
  <c r="BH176" i="2"/>
  <c r="BE180" i="2"/>
  <c r="BF180" i="2"/>
  <c r="BH180" i="2"/>
  <c r="BE172" i="2"/>
  <c r="BH172" i="2"/>
  <c r="BE177" i="2"/>
  <c r="BF177" i="2"/>
  <c r="BH177" i="2"/>
  <c r="BE175" i="2"/>
  <c r="BF175" i="2"/>
  <c r="BH175" i="2"/>
  <c r="BF173" i="2"/>
  <c r="BE173" i="2"/>
  <c r="BH173" i="2"/>
  <c r="BF178" i="2"/>
  <c r="BE178" i="2"/>
  <c r="BH178" i="2"/>
  <c r="BF181" i="2"/>
  <c r="BH181" i="2"/>
  <c r="BE181" i="2"/>
  <c r="BJ174" i="2" l="1"/>
  <c r="BF174" i="2"/>
  <c r="BG177" i="2"/>
  <c r="BG181" i="2"/>
  <c r="BJ172" i="2"/>
  <c r="BF172" i="2"/>
  <c r="BJ173" i="2"/>
  <c r="BG173" i="2"/>
  <c r="BG176" i="2"/>
  <c r="BG182" i="2"/>
  <c r="BF182" i="2"/>
  <c r="BE182" i="2"/>
  <c r="BH182" i="2"/>
  <c r="BJ176" i="2" l="1"/>
  <c r="BJ177" i="2"/>
  <c r="BJ181" i="2"/>
  <c r="AY163" i="2" l="1"/>
  <c r="AY164" i="2"/>
  <c r="AY161" i="2"/>
  <c r="AY162" i="2"/>
  <c r="AY167" i="2" l="1"/>
  <c r="BA158" i="2" l="1"/>
  <c r="BB158" i="2" s="1"/>
  <c r="BA159" i="2"/>
  <c r="BB159" i="2" s="1"/>
  <c r="BA166" i="2"/>
  <c r="BB166" i="2" s="1"/>
  <c r="BA165" i="2"/>
  <c r="BB165" i="2" s="1"/>
  <c r="BA162" i="2"/>
  <c r="BB162" i="2" s="1"/>
  <c r="BA163" i="2"/>
  <c r="BB163" i="2" s="1"/>
  <c r="BA164" i="2"/>
  <c r="BB164" i="2" s="1"/>
  <c r="BA161" i="2"/>
  <c r="BB161" i="2" s="1"/>
  <c r="BA157" i="2" l="1"/>
  <c r="BB157" i="2" l="1"/>
  <c r="BA160" i="2" l="1"/>
  <c r="AX167" i="2"/>
  <c r="BB160" i="2" l="1"/>
  <c r="BA167" i="2"/>
  <c r="F37" i="2" l="1"/>
  <c r="AQ152" i="2"/>
  <c r="BB167" i="2"/>
  <c r="AD107" i="2" l="1"/>
  <c r="AD126" i="2" s="1"/>
  <c r="AD127" i="2" s="1"/>
  <c r="M32" i="2" l="1"/>
  <c r="M36" i="2" s="1"/>
  <c r="F24" i="2"/>
  <c r="N24" i="2"/>
  <c r="N32" i="2" s="1"/>
  <c r="N36" i="2" s="1"/>
  <c r="L32" i="2"/>
  <c r="L36" i="2" s="1"/>
  <c r="AQ151" i="2" s="1"/>
  <c r="AQ153" i="2" s="1"/>
  <c r="F26" i="1" s="1"/>
  <c r="F31" i="1" l="1"/>
  <c r="G24" i="2"/>
  <c r="F32" i="2"/>
  <c r="F36" i="2" l="1"/>
  <c r="F38" i="2" s="1"/>
  <c r="G36" i="2"/>
  <c r="E31" i="1" l="1"/>
  <c r="Y82" i="2" l="1"/>
  <c r="Y90" i="2" s="1"/>
  <c r="Y91" i="2" s="1"/>
  <c r="Y89" i="2" l="1"/>
  <c r="I23" i="3"/>
  <c r="I24" i="3" s="1"/>
  <c r="I26" i="3" s="1"/>
  <c r="I27" i="3" s="1"/>
  <c r="F34" i="3"/>
  <c r="F39" i="3" s="1"/>
  <c r="K43" i="3" s="1"/>
  <c r="K45" i="3" s="1"/>
  <c r="H12" i="3"/>
  <c r="H14" i="3" s="1"/>
  <c r="K46" i="3" l="1"/>
  <c r="K48" i="3" s="1"/>
  <c r="S7" i="3" s="1"/>
  <c r="T7" i="3" s="1"/>
  <c r="J43" i="3"/>
  <c r="J45" i="3" s="1"/>
  <c r="J46" i="3" s="1"/>
  <c r="J48" i="3" s="1"/>
  <c r="S16" i="3" s="1"/>
  <c r="T16" i="3" s="1"/>
  <c r="H28" i="3"/>
  <c r="I28" i="3"/>
  <c r="I29" i="3" s="1"/>
  <c r="H15" i="3"/>
  <c r="H17" i="3" s="1"/>
  <c r="F40" i="3" s="1"/>
  <c r="K32" i="3" s="1"/>
  <c r="K35" i="3" s="1"/>
  <c r="K36" i="3" l="1"/>
  <c r="K38" i="3" s="1"/>
  <c r="S4" i="3" s="1"/>
  <c r="T4" i="3" s="1"/>
  <c r="T8" i="3" s="1"/>
  <c r="G12" i="1" s="1"/>
  <c r="G13" i="1" s="1"/>
  <c r="G18" i="1" s="1"/>
  <c r="H9" i="1" s="1"/>
  <c r="H15" i="1" s="1"/>
  <c r="H17" i="1" s="1"/>
  <c r="J32" i="3"/>
  <c r="J35" i="3" s="1"/>
  <c r="J36" i="3" s="1"/>
  <c r="J38" i="3" s="1"/>
  <c r="S13" i="3" s="1"/>
  <c r="T13" i="3" s="1"/>
  <c r="T17" i="3" s="1"/>
  <c r="H12" i="1" s="1"/>
  <c r="H18" i="3"/>
  <c r="F35" i="3"/>
  <c r="F36" i="3" s="1"/>
  <c r="H13" i="1" l="1"/>
  <c r="G19" i="3"/>
  <c r="G29" i="3" s="1"/>
  <c r="H19" i="3"/>
  <c r="H29" i="3" s="1"/>
  <c r="H18" i="1" l="1"/>
  <c r="I9" i="1" s="1"/>
  <c r="I15" i="1" l="1"/>
  <c r="I17" i="1" s="1"/>
  <c r="I13" i="1"/>
  <c r="I18" i="1" s="1"/>
  <c r="E25" i="1" s="1"/>
  <c r="E30" i="1" s="1"/>
  <c r="E32" i="1" s="1"/>
  <c r="E28" i="1" l="1"/>
  <c r="E33" i="1" s="1"/>
  <c r="F25" i="1" s="1"/>
  <c r="F28" i="1" s="1"/>
  <c r="F30" i="1" l="1"/>
  <c r="F32" i="1" s="1"/>
  <c r="F33" i="1" s="1"/>
  <c r="G25" i="1" s="1"/>
  <c r="G30" i="1" s="1"/>
  <c r="G32" i="1" s="1"/>
  <c r="G28" i="1" l="1"/>
  <c r="G33" i="1" s="1"/>
  <c r="H25" i="1" s="1"/>
  <c r="H28" i="1" l="1"/>
  <c r="H30" i="1"/>
  <c r="H32" i="1" s="1"/>
  <c r="H33" i="1" s="1"/>
  <c r="I25" i="1" s="1"/>
  <c r="I30" i="1" s="1"/>
  <c r="I32" i="1" s="1"/>
  <c r="I28" i="1" l="1"/>
  <c r="I33" i="1" s="1"/>
  <c r="J25" i="1" s="1"/>
  <c r="J30" i="1" l="1"/>
  <c r="J32" i="1" s="1"/>
  <c r="J28" i="1"/>
  <c r="J33" i="1" l="1"/>
  <c r="K25" i="1" s="1"/>
  <c r="K30" i="1" s="1"/>
  <c r="K32" i="1" s="1"/>
  <c r="K28" i="1" l="1"/>
  <c r="K33" i="1" s="1"/>
  <c r="L25" i="1" s="1"/>
  <c r="L28" i="1" s="1"/>
  <c r="L30" i="1" l="1"/>
  <c r="L32" i="1" s="1"/>
  <c r="L33" i="1" s="1"/>
  <c r="AU160" i="2" l="1"/>
  <c r="AU165" i="2" l="1"/>
  <c r="AU164" i="2"/>
  <c r="AU163" i="2"/>
  <c r="AU162" i="2"/>
  <c r="AU161" i="2"/>
  <c r="AU158" i="2"/>
  <c r="AU157" i="2" l="1"/>
  <c r="AU159" i="2" l="1"/>
  <c r="AU167" i="2" s="1"/>
</calcChain>
</file>

<file path=xl/comments1.xml><?xml version="1.0" encoding="utf-8"?>
<comments xmlns="http://schemas.openxmlformats.org/spreadsheetml/2006/main">
  <authors>
    <author>Vishnu Gnana Sekaran</author>
  </authors>
  <commentList>
    <comment ref="AE112" authorId="0">
      <text>
        <r>
          <rPr>
            <b/>
            <sz val="9"/>
            <color indexed="81"/>
            <rFont val="Tahoma"/>
            <charset val="1"/>
          </rPr>
          <t>Vishnu Gnana Sekaran:</t>
        </r>
        <r>
          <rPr>
            <sz val="9"/>
            <color indexed="81"/>
            <rFont val="Tahoma"/>
            <charset val="1"/>
          </rPr>
          <t xml:space="preserve">
45 paise for transmission charges - FY 2016-17 actuals
</t>
        </r>
      </text>
    </comment>
  </commentList>
</comments>
</file>

<file path=xl/sharedStrings.xml><?xml version="1.0" encoding="utf-8"?>
<sst xmlns="http://schemas.openxmlformats.org/spreadsheetml/2006/main" count="501" uniqueCount="273">
  <si>
    <t>Particulars</t>
  </si>
  <si>
    <t>Revenue Gap created during the year</t>
  </si>
  <si>
    <t>Add: Incentives on T&amp;D Losses</t>
  </si>
  <si>
    <t>Closing Gap</t>
  </si>
  <si>
    <t>Carrying Cost on Opening Balance</t>
  </si>
  <si>
    <t>Carrying Cost on Additional Gap</t>
  </si>
  <si>
    <t>Total Carrying Cost</t>
  </si>
  <si>
    <t>Total Gap incl. Carrying Cost</t>
  </si>
  <si>
    <t>FY 2011-12</t>
  </si>
  <si>
    <t>FY 2012-13</t>
  </si>
  <si>
    <t>FY 2013-14</t>
  </si>
  <si>
    <t>FY 2014-15</t>
  </si>
  <si>
    <t>FY 2015-16</t>
  </si>
  <si>
    <t xml:space="preserve"> SBI Base Rate + 3.5% for FY 2016-17.</t>
  </si>
  <si>
    <t>Rate of Interest (SBI PLR rates for FY 12 to FY 16)</t>
  </si>
  <si>
    <t>Cost elements</t>
  </si>
  <si>
    <t>Power Purchase Cost and Transmission Charges</t>
  </si>
  <si>
    <t>Employee Expenses</t>
  </si>
  <si>
    <t>A&amp;G Expenses</t>
  </si>
  <si>
    <t>R&amp;M Expenses</t>
  </si>
  <si>
    <t>Depreciation</t>
  </si>
  <si>
    <t>Interest on Loan</t>
  </si>
  <si>
    <t>Interest on Working Capital</t>
  </si>
  <si>
    <t>Return on Equity</t>
  </si>
  <si>
    <t>Interest on Security Deposit</t>
  </si>
  <si>
    <t>Non Tariff Income</t>
  </si>
  <si>
    <t>Income Tax</t>
  </si>
  <si>
    <t>Wheeling %</t>
  </si>
  <si>
    <t>Retail Supply %</t>
  </si>
  <si>
    <t>S. No.</t>
  </si>
  <si>
    <t>Net ARR</t>
  </si>
  <si>
    <t xml:space="preserve">Power Purchase Cost </t>
  </si>
  <si>
    <t xml:space="preserve">Interest on Loan </t>
  </si>
  <si>
    <t xml:space="preserve">Interest on consumer security deposit </t>
  </si>
  <si>
    <t xml:space="preserve">Interest on Working Capital </t>
  </si>
  <si>
    <t xml:space="preserve">Depreciation </t>
  </si>
  <si>
    <t xml:space="preserve">Total Costs </t>
  </si>
  <si>
    <t xml:space="preserve">Add: Return on Equity </t>
  </si>
  <si>
    <t xml:space="preserve">Less: Non-tariff income </t>
  </si>
  <si>
    <t>Income Tax on ROE</t>
  </si>
  <si>
    <t>FY 2017-18</t>
  </si>
  <si>
    <t>FY 2017-18 (Rs Crs)</t>
  </si>
  <si>
    <t>Wheeling (Rs Crs)</t>
  </si>
  <si>
    <t>Retail Supply (Rs Crs)</t>
  </si>
  <si>
    <t>Total</t>
  </si>
  <si>
    <t xml:space="preserve">Domestic LT </t>
  </si>
  <si>
    <t xml:space="preserve">Domestic - DS HT </t>
  </si>
  <si>
    <t xml:space="preserve">Commercial </t>
  </si>
  <si>
    <t xml:space="preserve">High Tension I </t>
  </si>
  <si>
    <t xml:space="preserve">High Tension II </t>
  </si>
  <si>
    <t xml:space="preserve">High Tension III </t>
  </si>
  <si>
    <t xml:space="preserve">High Tension IV </t>
  </si>
  <si>
    <t xml:space="preserve">Street Lights </t>
  </si>
  <si>
    <t xml:space="preserve">Other Licensee/ JUSCO </t>
  </si>
  <si>
    <t xml:space="preserve">Temporary Supply </t>
  </si>
  <si>
    <t>Energy Balance (MUs)</t>
  </si>
  <si>
    <t>A</t>
  </si>
  <si>
    <t>ENERGY REQUIREMENT</t>
  </si>
  <si>
    <t>Sales to Other Licensees</t>
  </si>
  <si>
    <t>Distribution Losses on Sales to Other Licensees (%)</t>
  </si>
  <si>
    <t>Unit Lost on Sales to Other Licensees</t>
  </si>
  <si>
    <t>Energy Requirement for Sales to Other Licensees</t>
  </si>
  <si>
    <t>Sales to HT - IV Category</t>
  </si>
  <si>
    <t>Distribution Losses to HT - IV (%)</t>
  </si>
  <si>
    <t>Unit lost on Sales to HT - IV</t>
  </si>
  <si>
    <t>Energy Requirement for HT - IV Category</t>
  </si>
  <si>
    <t>Total Sales to Consumers other than HT-IV &amp; JUSCO (9 + 10)</t>
  </si>
  <si>
    <t>Distribution Losses on Sales  to Consumers other than HT-IV &amp; JUSCO (%)</t>
  </si>
  <si>
    <t>Unit Lost on Sales to Consumers other than HT-IV &amp; JUSCO</t>
  </si>
  <si>
    <t>Energy Requirement for Sales to Consumers other than HT-IV &amp; JUSCO</t>
  </si>
  <si>
    <t>Overall Sales (4 + 8 +11)</t>
  </si>
  <si>
    <t>Overall Distribution Losses (%)</t>
  </si>
  <si>
    <t xml:space="preserve">Overall Distribution Losses </t>
  </si>
  <si>
    <t>Total Energy Requirement</t>
  </si>
  <si>
    <t>B</t>
  </si>
  <si>
    <t>ENERGY AVAILABILITY</t>
  </si>
  <si>
    <t>Tata Power Company Limited</t>
  </si>
  <si>
    <t>a</t>
  </si>
  <si>
    <t>b</t>
  </si>
  <si>
    <t>Damodar Valley Corporation</t>
  </si>
  <si>
    <t>132 kV</t>
  </si>
  <si>
    <t>400 kV</t>
  </si>
  <si>
    <t>TSW Captive</t>
  </si>
  <si>
    <t>RPO</t>
  </si>
  <si>
    <t>Open access / Other Sources</t>
  </si>
  <si>
    <t>Total Pooled Energy Availability</t>
  </si>
  <si>
    <t>Sales to HT Consumers (Other than HT - IV)</t>
  </si>
  <si>
    <t>Sales to LT Consumers</t>
  </si>
  <si>
    <t>Tata Power Company Ltd (A)</t>
  </si>
  <si>
    <t>Power Purchase - MUs</t>
  </si>
  <si>
    <t>Unit-II</t>
  </si>
  <si>
    <t>Unit -III</t>
  </si>
  <si>
    <t>Cost - Rs.Crores</t>
  </si>
  <si>
    <t>Damodar Valley Corporation (132 kV) (B)</t>
  </si>
  <si>
    <t xml:space="preserve">Power Purchase </t>
  </si>
  <si>
    <t>MUs</t>
  </si>
  <si>
    <t xml:space="preserve">Cost </t>
  </si>
  <si>
    <t>Rs. Crs</t>
  </si>
  <si>
    <t>Rs./kWh</t>
  </si>
  <si>
    <t>Damodar Valley Corporation (400 kV) (C)</t>
  </si>
  <si>
    <t>TSW- Captive (D)</t>
  </si>
  <si>
    <t>RPO (E)</t>
  </si>
  <si>
    <t>Other / Open Access (F)</t>
  </si>
  <si>
    <t>Total Pooled Power Purchase (F= A+B+C+D+E+F)</t>
  </si>
  <si>
    <t xml:space="preserve">Total Cost </t>
  </si>
  <si>
    <t>Average Rate</t>
  </si>
  <si>
    <t>Average Rate -Rs./kWh</t>
  </si>
  <si>
    <t xml:space="preserve">Average power purchase cost Rate </t>
  </si>
  <si>
    <t>No. of Consumers</t>
  </si>
  <si>
    <t>Connected Load (kW)</t>
  </si>
  <si>
    <t>FY 2016-17</t>
  </si>
  <si>
    <t>Revenue Gap/ (Surplus) created during the year</t>
  </si>
  <si>
    <t>Slab</t>
  </si>
  <si>
    <t>FC</t>
  </si>
  <si>
    <t>EC</t>
  </si>
  <si>
    <t>0-100</t>
  </si>
  <si>
    <t>100-400</t>
  </si>
  <si>
    <t>&gt;400</t>
  </si>
  <si>
    <t>1.5 times</t>
  </si>
  <si>
    <t>Revenue @existing tariff</t>
  </si>
  <si>
    <t>Amount (Rs. Crs)</t>
  </si>
  <si>
    <t xml:space="preserve">Annual revenue requirement </t>
  </si>
  <si>
    <t>Revenue Gap/ (Surplus)</t>
  </si>
  <si>
    <t>Consumer Category</t>
  </si>
  <si>
    <t>Fixed Charges</t>
  </si>
  <si>
    <t>Energy Charges</t>
  </si>
  <si>
    <t>Penalty/ Rebate</t>
  </si>
  <si>
    <t>Meter Hire Charges</t>
  </si>
  <si>
    <t>Total Revenue</t>
  </si>
  <si>
    <t>Sales (Rs/Unit)</t>
  </si>
  <si>
    <t>Domestic</t>
  </si>
  <si>
    <t>Domestic - DSHT</t>
  </si>
  <si>
    <t>Commercial</t>
  </si>
  <si>
    <t>Temporary Supply</t>
  </si>
  <si>
    <t xml:space="preserve">High Tension  I </t>
  </si>
  <si>
    <t>High Tension  II</t>
  </si>
  <si>
    <t>High Tension  III</t>
  </si>
  <si>
    <t>High Tension IV</t>
  </si>
  <si>
    <t>Utilities/Street Light</t>
  </si>
  <si>
    <t>Sale to Other Licensee</t>
  </si>
  <si>
    <t>Sales  (Mus)</t>
  </si>
  <si>
    <t>Difference Claimed in this Petition</t>
  </si>
  <si>
    <t>Interest on loans</t>
  </si>
  <si>
    <t>Interest on security deposit</t>
  </si>
  <si>
    <t>O&amp;M Expense</t>
  </si>
  <si>
    <t>Return on equity</t>
  </si>
  <si>
    <t xml:space="preserve">       -  *</t>
  </si>
  <si>
    <t>Approved in MYT T.O.</t>
  </si>
  <si>
    <t>Submitted by TSL for True-up of FY 2013-14</t>
  </si>
  <si>
    <t>Total Claim in this petition (Rs Crs)</t>
  </si>
  <si>
    <t>Approved in APR</t>
  </si>
  <si>
    <t>Submitted by TSL for True-up of FY 2014-15</t>
  </si>
  <si>
    <t>Add: true of controllbale expenses at the end of the control period</t>
  </si>
  <si>
    <t>Opening Revenue Gap as on 1st April</t>
  </si>
  <si>
    <t>Rate of Interest (SBI base rates + 3.50%)</t>
  </si>
  <si>
    <t>SBI base rate as on 01.04.2017</t>
  </si>
  <si>
    <t>Projection</t>
  </si>
  <si>
    <t>Based on actual sales for FY 17</t>
  </si>
  <si>
    <t>CAGR Considered</t>
  </si>
  <si>
    <t>YoY growth (FY16-FY17)</t>
  </si>
  <si>
    <t>2-yr CAGR (FY15-FY17)</t>
  </si>
  <si>
    <t>3-yr CAGR (FY14-FY17)</t>
  </si>
  <si>
    <t>YoY growth based on sales approved by Hon'ble Commission (FY17-FY18)</t>
  </si>
  <si>
    <t>Approved in True-up of FY14 in T.O dt. 31.05.2015</t>
  </si>
  <si>
    <t>Approved in True-up of FY14 in T.O dt. 28.02.2017</t>
  </si>
  <si>
    <t>Revenue at Existing Tariff</t>
  </si>
  <si>
    <t>Revenue Gap / (Surplus)</t>
  </si>
  <si>
    <t>Opening GFA</t>
  </si>
  <si>
    <t>Consumer contribution closing</t>
  </si>
  <si>
    <t>Net Depreciation(own)</t>
  </si>
  <si>
    <t>Opening Balance of Normative Loan</t>
  </si>
  <si>
    <t>Deemed Addition during the year</t>
  </si>
  <si>
    <t>Deemed Repayments</t>
  </si>
  <si>
    <t>Interest Rate (%)</t>
  </si>
  <si>
    <t>Interest Payment</t>
  </si>
  <si>
    <t>Opening Gross fixed assets</t>
  </si>
  <si>
    <t>Less:Opening Accumulated Depreciation (own)</t>
  </si>
  <si>
    <t>Net Fixed Assets</t>
  </si>
  <si>
    <t>Sources</t>
  </si>
  <si>
    <t>Consumer Contribution</t>
  </si>
  <si>
    <t>Equity [30% * (GFA - Contribution)]</t>
  </si>
  <si>
    <t>Debt [70% of (GFA - Consumer Contribution) - Accumulated Depn]</t>
  </si>
  <si>
    <t>Opening GFA (own)</t>
  </si>
  <si>
    <t>Opening Consumer Contribution</t>
  </si>
  <si>
    <t>Percentage GFA (own)  of total GFA</t>
  </si>
  <si>
    <t>Opening Accumulated Depreciation</t>
  </si>
  <si>
    <t>Accumulated Depreciation (Own)</t>
  </si>
  <si>
    <t>Accumulated Depreciation (Consumer)</t>
  </si>
  <si>
    <t>Transferred To GFA</t>
  </si>
  <si>
    <t>Debt</t>
  </si>
  <si>
    <t>Equity</t>
  </si>
  <si>
    <t>GFA addition  (own)</t>
  </si>
  <si>
    <t>FY15</t>
  </si>
  <si>
    <t>FY14</t>
  </si>
  <si>
    <t>Opening Balance of Normative Equity</t>
  </si>
  <si>
    <t>Deemed Additions</t>
  </si>
  <si>
    <t>Closing Balance of Normative Equity</t>
  </si>
  <si>
    <t>Average Equity</t>
  </si>
  <si>
    <t>RoE (%)</t>
  </si>
  <si>
    <t>RoE</t>
  </si>
  <si>
    <t>Income Tax Rate</t>
  </si>
  <si>
    <t>Normative ROE with Income TAx</t>
  </si>
  <si>
    <t>Revised submission by TSL for True-up</t>
  </si>
  <si>
    <t>Fy 2013-14</t>
  </si>
  <si>
    <t>Fy 2014-15</t>
  </si>
  <si>
    <t>Closing Balance of Deemed Loan</t>
  </si>
  <si>
    <t>Average balance during the Year</t>
  </si>
  <si>
    <t>Less: Dep on acc of consumer contribution</t>
  </si>
  <si>
    <t>Return on equity*</t>
  </si>
  <si>
    <t>Sales approved in MYT Order dt. 28.02.2017 (MUs)</t>
  </si>
  <si>
    <t>Approved less Provisional FY 2016-17 (MUs)</t>
  </si>
  <si>
    <t>Provisional Sales (MUs) for FY 2016-17</t>
  </si>
  <si>
    <t>Approved Sales for FY 2017-18 in MYT Order dt. 28.02.17 (MUs)</t>
  </si>
  <si>
    <t>Expected Sales of FY 2017-18 (MUs)</t>
  </si>
  <si>
    <t>FY 2017-18 (Projection in MYT Order)</t>
  </si>
  <si>
    <t>FY 2017-18 (Being projected now)</t>
  </si>
  <si>
    <t>FY17</t>
  </si>
  <si>
    <t>FY16</t>
  </si>
  <si>
    <t>Closing GFA</t>
  </si>
  <si>
    <t>Closing Consumer Contribution</t>
  </si>
  <si>
    <t>Closing GFA (own)</t>
  </si>
  <si>
    <t>Closing Accumulated Depreciation</t>
  </si>
  <si>
    <t>FY13</t>
  </si>
  <si>
    <t>FY12</t>
  </si>
  <si>
    <t>Opening Depn on Consumer assets</t>
  </si>
  <si>
    <t xml:space="preserve">Utility/Street Lights </t>
  </si>
  <si>
    <t>Target Cost</t>
  </si>
  <si>
    <t>Expected Cost</t>
  </si>
  <si>
    <t>Total O&amp;M Cost</t>
  </si>
  <si>
    <t>Closing Depn on Consumer assets</t>
  </si>
  <si>
    <t>Total Gap / (surplus) incl. Carrying Cost</t>
  </si>
  <si>
    <t>FY 2018-19</t>
  </si>
  <si>
    <t>FY 2019-20</t>
  </si>
  <si>
    <t>FY 2020-21</t>
  </si>
  <si>
    <t>Revenue</t>
  </si>
  <si>
    <t>Rev Gap</t>
  </si>
  <si>
    <t>ARR approved</t>
  </si>
  <si>
    <t>FY 2021-22</t>
  </si>
  <si>
    <t>FY 2022-23</t>
  </si>
  <si>
    <t>FY 2023-24</t>
  </si>
  <si>
    <t>Per unit energy charge (Rs./kwh)</t>
  </si>
  <si>
    <t>Total Fixed Charges (Rs. Crs)</t>
  </si>
  <si>
    <t>Power Purchase Cost (Rs. Crs)</t>
  </si>
  <si>
    <t>Power Purchase - Mus</t>
  </si>
  <si>
    <t>Power Purchase</t>
  </si>
  <si>
    <t xml:space="preserve">Per unit energy charge </t>
  </si>
  <si>
    <t>Total Fixed Charges</t>
  </si>
  <si>
    <t>Power Purchase Cost</t>
  </si>
  <si>
    <t>Total Fixed / demand Charges</t>
  </si>
  <si>
    <t>Transmission charges</t>
  </si>
  <si>
    <t>Fixed Portion_%</t>
  </si>
  <si>
    <t>Variable portion_%</t>
  </si>
  <si>
    <t>Total Cost_FY16_Crs</t>
  </si>
  <si>
    <t>Fixed Cost_FY16_Crs</t>
  </si>
  <si>
    <t>Variable Cost_FY16_Crs</t>
  </si>
  <si>
    <t>Total Cost_FY17_Crs</t>
  </si>
  <si>
    <t>Fixed Cost_FY17_Crs</t>
  </si>
  <si>
    <t>Variable Cost_FY17_Crs</t>
  </si>
  <si>
    <t>Interest &amp; Finance Charges</t>
  </si>
  <si>
    <t>Operation &amp; Maintenance expenses</t>
  </si>
  <si>
    <t>Add: Return on Equity inclduing income tax</t>
  </si>
  <si>
    <t xml:space="preserve">   Add- Sharing of gains</t>
  </si>
  <si>
    <t>% Proportion of total ARR</t>
  </si>
  <si>
    <t>Source of Power Purchase</t>
  </si>
  <si>
    <t>Quantum Sourced in MUs</t>
  </si>
  <si>
    <t>TPCL U#2</t>
  </si>
  <si>
    <t>TPCL U#3</t>
  </si>
  <si>
    <t>DVC 400 kV</t>
  </si>
  <si>
    <t>DVC 132 kV</t>
  </si>
  <si>
    <t>TSL Captive</t>
  </si>
  <si>
    <t xml:space="preserve">               -   </t>
  </si>
  <si>
    <t>STOA</t>
  </si>
  <si>
    <t>Fixed Cost in Rs. Crs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</si>
</sst>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64" formatCode="_(* #,##0.00_);_(* \(#,##0.00\);_(* &quot;-&quot;??_);_(@_)"/>
    <numFmt numFmtId="165" formatCode="_([$€-2]* #,##0.00_);_([$€-2]* \(#,##0.00\);_([$€-2]* &quot;-&quot;??_)"/>
    <numFmt numFmtId="166" formatCode="_(* #,##0_);_(* \(#,##0\);_(* &quot;-&quot;??_);_(@_)"/>
    <numFmt numFmtId="167" formatCode="_(* #,##0.0000_);_(* \(#,##0.00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i/>
      <sz val="10"/>
      <color theme="1"/>
      <name val="Calibri"/>
      <family val="2"/>
    </font>
    <font>
      <i/>
      <sz val="10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6">
    <xf numFmtId="0" fontId="0" fillId="0" borderId="0" xfId="0"/>
    <xf numFmtId="0" fontId="3" fillId="0" borderId="1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indent="1"/>
    </xf>
    <xf numFmtId="0" fontId="5" fillId="0" borderId="0" xfId="0" applyFont="1"/>
    <xf numFmtId="0" fontId="3" fillId="0" borderId="5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0" fontId="3" fillId="0" borderId="6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 indent="1"/>
    </xf>
    <xf numFmtId="9" fontId="3" fillId="0" borderId="8" xfId="0" applyNumberFormat="1" applyFont="1" applyBorder="1" applyAlignment="1">
      <alignment horizontal="center" vertical="center" wrapText="1"/>
    </xf>
    <xf numFmtId="9" fontId="3" fillId="0" borderId="9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9" fontId="3" fillId="0" borderId="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 indent="1"/>
    </xf>
    <xf numFmtId="4" fontId="4" fillId="0" borderId="9" xfId="0" applyNumberFormat="1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4" fontId="7" fillId="0" borderId="6" xfId="1" applyNumberFormat="1" applyFont="1" applyBorder="1" applyAlignment="1">
      <alignment vertical="center"/>
    </xf>
    <xf numFmtId="10" fontId="7" fillId="0" borderId="6" xfId="0" applyNumberFormat="1" applyFont="1" applyBorder="1" applyAlignment="1">
      <alignment vertical="center"/>
    </xf>
    <xf numFmtId="164" fontId="7" fillId="0" borderId="6" xfId="1" applyFont="1" applyFill="1" applyBorder="1" applyAlignment="1">
      <alignment vertical="center"/>
    </xf>
    <xf numFmtId="4" fontId="7" fillId="0" borderId="6" xfId="0" applyNumberFormat="1" applyFont="1" applyFill="1" applyBorder="1" applyAlignment="1">
      <alignment vertical="center"/>
    </xf>
    <xf numFmtId="4" fontId="7" fillId="0" borderId="6" xfId="1" applyNumberFormat="1" applyFont="1" applyFill="1" applyBorder="1" applyAlignment="1">
      <alignment vertical="center"/>
    </xf>
    <xf numFmtId="10" fontId="7" fillId="0" borderId="6" xfId="0" applyNumberFormat="1" applyFont="1" applyFill="1" applyBorder="1" applyAlignment="1">
      <alignment vertical="center"/>
    </xf>
    <xf numFmtId="164" fontId="2" fillId="0" borderId="6" xfId="1" applyFont="1" applyFill="1" applyBorder="1" applyAlignment="1">
      <alignment vertical="center"/>
    </xf>
    <xf numFmtId="0" fontId="8" fillId="0" borderId="5" xfId="0" applyFont="1" applyFill="1" applyBorder="1" applyAlignment="1">
      <alignment horizontal="center" vertical="center"/>
    </xf>
    <xf numFmtId="10" fontId="0" fillId="0" borderId="6" xfId="2" applyNumberFormat="1" applyFont="1" applyFill="1" applyBorder="1" applyAlignment="1">
      <alignment vertical="center"/>
    </xf>
    <xf numFmtId="10" fontId="7" fillId="0" borderId="6" xfId="2" applyNumberFormat="1" applyFont="1" applyFill="1" applyBorder="1" applyAlignment="1">
      <alignment vertical="center"/>
    </xf>
    <xf numFmtId="164" fontId="7" fillId="0" borderId="6" xfId="1" applyFont="1" applyBorder="1" applyAlignment="1">
      <alignment vertical="center"/>
    </xf>
    <xf numFmtId="0" fontId="2" fillId="6" borderId="5" xfId="0" applyFont="1" applyFill="1" applyBorder="1" applyAlignment="1">
      <alignment horizontal="center" vertical="center"/>
    </xf>
    <xf numFmtId="164" fontId="6" fillId="6" borderId="6" xfId="1" applyFont="1" applyFill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164" fontId="7" fillId="0" borderId="6" xfId="1" applyFont="1" applyFill="1" applyBorder="1"/>
    <xf numFmtId="0" fontId="2" fillId="6" borderId="7" xfId="0" applyFont="1" applyFill="1" applyBorder="1" applyAlignment="1">
      <alignment horizontal="center" vertical="center"/>
    </xf>
    <xf numFmtId="164" fontId="2" fillId="6" borderId="9" xfId="1" applyFont="1" applyFill="1" applyBorder="1" applyAlignment="1">
      <alignment vertical="center"/>
    </xf>
    <xf numFmtId="165" fontId="6" fillId="5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left" vertical="center" wrapText="1" indent="1"/>
    </xf>
    <xf numFmtId="165" fontId="6" fillId="0" borderId="1" xfId="0" applyNumberFormat="1" applyFont="1" applyBorder="1" applyAlignment="1">
      <alignment horizontal="left" vertical="center" wrapText="1" indent="1"/>
    </xf>
    <xf numFmtId="165" fontId="8" fillId="0" borderId="1" xfId="0" applyNumberFormat="1" applyFont="1" applyFill="1" applyBorder="1" applyAlignment="1">
      <alignment horizontal="left" vertical="center" wrapText="1" indent="1"/>
    </xf>
    <xf numFmtId="165" fontId="6" fillId="6" borderId="1" xfId="0" applyNumberFormat="1" applyFont="1" applyFill="1" applyBorder="1" applyAlignment="1">
      <alignment horizontal="left" vertical="center" wrapText="1" indent="1"/>
    </xf>
    <xf numFmtId="165" fontId="6" fillId="5" borderId="1" xfId="0" applyNumberFormat="1" applyFont="1" applyFill="1" applyBorder="1" applyAlignment="1">
      <alignment horizontal="left" vertical="center" wrapText="1" indent="1"/>
    </xf>
    <xf numFmtId="165" fontId="10" fillId="0" borderId="1" xfId="0" applyNumberFormat="1" applyFont="1" applyBorder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wrapText="1" indent="1"/>
    </xf>
    <xf numFmtId="165" fontId="6" fillId="6" borderId="8" xfId="0" applyNumberFormat="1" applyFont="1" applyFill="1" applyBorder="1" applyAlignment="1">
      <alignment horizontal="left" vertical="center" wrapText="1" indent="1"/>
    </xf>
    <xf numFmtId="0" fontId="2" fillId="0" borderId="5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left" vertical="center" wrapText="1" indent="1"/>
    </xf>
    <xf numFmtId="164" fontId="6" fillId="0" borderId="6" xfId="1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6" xfId="1" applyFont="1" applyBorder="1"/>
    <xf numFmtId="0" fontId="2" fillId="0" borderId="5" xfId="0" applyFont="1" applyBorder="1" applyAlignment="1">
      <alignment vertical="center"/>
    </xf>
    <xf numFmtId="0" fontId="2" fillId="0" borderId="1" xfId="0" applyFont="1" applyBorder="1"/>
    <xf numFmtId="0" fontId="2" fillId="0" borderId="7" xfId="0" applyFont="1" applyBorder="1" applyAlignment="1">
      <alignment vertical="center"/>
    </xf>
    <xf numFmtId="0" fontId="2" fillId="0" borderId="8" xfId="0" applyFont="1" applyBorder="1"/>
    <xf numFmtId="164" fontId="2" fillId="0" borderId="9" xfId="1" applyFont="1" applyBorder="1"/>
    <xf numFmtId="0" fontId="3" fillId="0" borderId="5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3" fillId="0" borderId="6" xfId="1" applyFont="1" applyBorder="1"/>
    <xf numFmtId="164" fontId="2" fillId="0" borderId="6" xfId="0" applyNumberFormat="1" applyFont="1" applyBorder="1"/>
    <xf numFmtId="0" fontId="0" fillId="0" borderId="0" xfId="0" applyFill="1" applyBorder="1"/>
    <xf numFmtId="2" fontId="0" fillId="0" borderId="0" xfId="0" applyNumberFormat="1" applyFill="1" applyBorder="1"/>
    <xf numFmtId="10" fontId="0" fillId="0" borderId="0" xfId="0" applyNumberFormat="1" applyFill="1" applyBorder="1"/>
    <xf numFmtId="0" fontId="3" fillId="0" borderId="0" xfId="0" applyFont="1" applyFill="1" applyBorder="1" applyAlignment="1">
      <alignment horizontal="left" vertical="center" indent="1"/>
    </xf>
    <xf numFmtId="2" fontId="3" fillId="0" borderId="0" xfId="0" applyNumberFormat="1" applyFont="1" applyFill="1" applyBorder="1"/>
    <xf numFmtId="10" fontId="3" fillId="0" borderId="0" xfId="0" applyNumberFormat="1" applyFont="1" applyFill="1" applyBorder="1"/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12" fillId="6" borderId="7" xfId="0" applyNumberFormat="1" applyFont="1" applyFill="1" applyBorder="1" applyAlignment="1">
      <alignment vertical="center"/>
    </xf>
    <xf numFmtId="166" fontId="2" fillId="6" borderId="8" xfId="1" applyNumberFormat="1" applyFont="1" applyFill="1" applyBorder="1" applyAlignment="1">
      <alignment vertical="center"/>
    </xf>
    <xf numFmtId="164" fontId="2" fillId="6" borderId="8" xfId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6" xfId="1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165" fontId="11" fillId="5" borderId="5" xfId="0" applyNumberFormat="1" applyFont="1" applyFill="1" applyBorder="1" applyAlignment="1">
      <alignment vertical="center" wrapText="1"/>
    </xf>
    <xf numFmtId="165" fontId="11" fillId="0" borderId="5" xfId="0" applyNumberFormat="1" applyFont="1" applyBorder="1" applyAlignment="1">
      <alignment vertical="center" wrapText="1"/>
    </xf>
    <xf numFmtId="165" fontId="3" fillId="0" borderId="5" xfId="0" applyNumberFormat="1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" fillId="0" borderId="1" xfId="0" applyFont="1" applyFill="1" applyBorder="1"/>
    <xf numFmtId="10" fontId="3" fillId="0" borderId="1" xfId="0" applyNumberFormat="1" applyFont="1" applyFill="1" applyBorder="1"/>
    <xf numFmtId="2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5" fontId="11" fillId="5" borderId="1" xfId="0" applyNumberFormat="1" applyFont="1" applyFill="1" applyBorder="1" applyAlignment="1">
      <alignment vertical="center" wrapText="1"/>
    </xf>
    <xf numFmtId="165" fontId="11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vertical="center"/>
    </xf>
    <xf numFmtId="10" fontId="4" fillId="0" borderId="1" xfId="0" applyNumberFormat="1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164" fontId="3" fillId="0" borderId="18" xfId="1" applyFont="1" applyBorder="1" applyAlignment="1">
      <alignment vertical="center"/>
    </xf>
    <xf numFmtId="164" fontId="2" fillId="6" borderId="19" xfId="1" applyFont="1" applyFill="1" applyBorder="1" applyAlignment="1">
      <alignment vertical="center"/>
    </xf>
    <xf numFmtId="164" fontId="3" fillId="0" borderId="6" xfId="1" applyNumberFormat="1" applyFont="1" applyBorder="1" applyAlignment="1">
      <alignment vertical="center"/>
    </xf>
    <xf numFmtId="0" fontId="1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4" fontId="7" fillId="0" borderId="1" xfId="1" applyFont="1" applyBorder="1" applyAlignment="1">
      <alignment vertical="center"/>
    </xf>
    <xf numFmtId="10" fontId="3" fillId="0" borderId="1" xfId="2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left" vertical="center"/>
    </xf>
    <xf numFmtId="2" fontId="2" fillId="0" borderId="1" xfId="1" applyNumberFormat="1" applyFont="1" applyFill="1" applyBorder="1" applyAlignment="1">
      <alignment horizontal="center" vertical="center"/>
    </xf>
    <xf numFmtId="2" fontId="13" fillId="0" borderId="9" xfId="0" applyNumberFormat="1" applyFont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2" fontId="14" fillId="0" borderId="6" xfId="0" applyNumberFormat="1" applyFont="1" applyBorder="1" applyAlignment="1">
      <alignment horizontal="center" vertical="center"/>
    </xf>
    <xf numFmtId="0" fontId="4" fillId="2" borderId="2" xfId="0" applyFont="1" applyFill="1" applyBorder="1"/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5" xfId="0" applyFont="1" applyBorder="1"/>
    <xf numFmtId="0" fontId="4" fillId="0" borderId="7" xfId="0" applyFont="1" applyBorder="1"/>
    <xf numFmtId="0" fontId="4" fillId="2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7" xfId="0" applyFont="1" applyBorder="1"/>
    <xf numFmtId="2" fontId="3" fillId="0" borderId="1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164" fontId="2" fillId="6" borderId="7" xfId="1" applyFont="1" applyFill="1" applyBorder="1" applyAlignment="1">
      <alignment horizontal="left" vertical="center" indent="1"/>
    </xf>
    <xf numFmtId="164" fontId="2" fillId="6" borderId="8" xfId="1" applyFont="1" applyFill="1" applyBorder="1" applyAlignment="1">
      <alignment horizontal="center" vertical="center"/>
    </xf>
    <xf numFmtId="164" fontId="2" fillId="6" borderId="9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1" xfId="1" applyFont="1" applyBorder="1" applyAlignment="1">
      <alignment horizontal="center"/>
    </xf>
    <xf numFmtId="164" fontId="3" fillId="0" borderId="1" xfId="1" applyFont="1" applyBorder="1" applyAlignment="1">
      <alignment horizontal="center" vertical="center" wrapText="1"/>
    </xf>
    <xf numFmtId="164" fontId="3" fillId="0" borderId="6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164" fontId="3" fillId="0" borderId="6" xfId="1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3" fillId="7" borderId="1" xfId="0" applyNumberFormat="1" applyFont="1" applyFill="1" applyBorder="1" applyAlignment="1">
      <alignment horizontal="center" vertical="center"/>
    </xf>
    <xf numFmtId="2" fontId="3" fillId="7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/>
    <xf numFmtId="10" fontId="3" fillId="0" borderId="1" xfId="2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2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3" fontId="3" fillId="0" borderId="0" xfId="0" applyNumberFormat="1" applyFont="1" applyAlignment="1">
      <alignment horizontal="center" vertical="center" wrapText="1"/>
    </xf>
    <xf numFmtId="2" fontId="7" fillId="0" borderId="6" xfId="1" applyNumberFormat="1" applyFont="1" applyFill="1" applyBorder="1" applyAlignment="1">
      <alignment vertical="center"/>
    </xf>
    <xf numFmtId="2" fontId="7" fillId="0" borderId="6" xfId="1" applyNumberFormat="1" applyFont="1" applyFill="1" applyBorder="1"/>
    <xf numFmtId="2" fontId="2" fillId="6" borderId="9" xfId="1" applyNumberFormat="1" applyFont="1" applyFill="1" applyBorder="1" applyAlignment="1">
      <alignment vertical="center"/>
    </xf>
    <xf numFmtId="2" fontId="3" fillId="0" borderId="0" xfId="0" applyNumberFormat="1" applyFont="1"/>
    <xf numFmtId="0" fontId="4" fillId="0" borderId="7" xfId="0" applyFont="1" applyBorder="1" applyAlignment="1">
      <alignment horizontal="left" vertical="center" indent="1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1" fontId="0" fillId="0" borderId="1" xfId="0" applyNumberFormat="1" applyBorder="1"/>
    <xf numFmtId="164" fontId="3" fillId="0" borderId="1" xfId="1" applyFont="1" applyBorder="1"/>
    <xf numFmtId="164" fontId="2" fillId="0" borderId="1" xfId="1" applyFont="1" applyBorder="1"/>
    <xf numFmtId="2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/>
    <xf numFmtId="0" fontId="7" fillId="0" borderId="1" xfId="0" applyFont="1" applyBorder="1" applyAlignment="1">
      <alignment vertical="center"/>
    </xf>
    <xf numFmtId="167" fontId="2" fillId="0" borderId="1" xfId="1" applyNumberFormat="1" applyFont="1" applyBorder="1"/>
    <xf numFmtId="164" fontId="3" fillId="0" borderId="1" xfId="1" applyFont="1" applyFill="1" applyBorder="1"/>
    <xf numFmtId="2" fontId="7" fillId="6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2" fontId="3" fillId="0" borderId="1" xfId="1" applyNumberFormat="1" applyFont="1" applyBorder="1"/>
    <xf numFmtId="0" fontId="2" fillId="0" borderId="1" xfId="0" applyFont="1" applyBorder="1" applyAlignment="1">
      <alignment vertical="center"/>
    </xf>
    <xf numFmtId="2" fontId="3" fillId="0" borderId="6" xfId="0" applyNumberFormat="1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4" fillId="0" borderId="6" xfId="0" applyNumberFormat="1" applyFont="1" applyBorder="1" applyAlignment="1">
      <alignment vertical="center" wrapText="1"/>
    </xf>
    <xf numFmtId="4" fontId="3" fillId="0" borderId="6" xfId="0" applyNumberFormat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64" fontId="4" fillId="0" borderId="9" xfId="1" applyFont="1" applyBorder="1" applyAlignment="1">
      <alignment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 indent="1"/>
    </xf>
    <xf numFmtId="0" fontId="4" fillId="0" borderId="0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vertical="center" wrapText="1"/>
    </xf>
    <xf numFmtId="0" fontId="3" fillId="0" borderId="25" xfId="0" applyFont="1" applyBorder="1" applyAlignment="1">
      <alignment horizontal="center" vertical="center" wrapText="1"/>
    </xf>
    <xf numFmtId="9" fontId="4" fillId="0" borderId="1" xfId="2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right" vertical="center"/>
    </xf>
    <xf numFmtId="0" fontId="17" fillId="0" borderId="20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4" fontId="18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2" fillId="6" borderId="5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2" fillId="6" borderId="23" xfId="0" applyFont="1" applyFill="1" applyBorder="1" applyAlignment="1">
      <alignment horizontal="left" vertical="center"/>
    </xf>
    <xf numFmtId="0" fontId="2" fillId="6" borderId="24" xfId="0" applyFont="1" applyFill="1" applyBorder="1" applyAlignment="1">
      <alignment horizontal="left" vertical="center"/>
    </xf>
    <xf numFmtId="0" fontId="2" fillId="6" borderId="20" xfId="0" applyFont="1" applyFill="1" applyBorder="1" applyAlignment="1">
      <alignment horizontal="left" vertical="center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SL%20True-up%20FY%202015-16_14.9.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TSL%20APR%20FY%202016-17_16.10.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TSL%20APR%20FY%202016-17_1.9.1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502821\AppData\Local\Temp\notesC7A056\Energy%20balance%20and%20Power%20Cost%20FY18_LD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Sales%20Con%20Load%20no%20of%20cons%20for%20Past%205%20yrs%20new_16.10.1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TSL%20tariff%20proposal%20New_14_06_17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Data/Additional%20data_27_06_17/TSL%20PBD%20Accounts%20FY'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Data/Power%20Business%20Division%20Accounts%20FY%202015-16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True_up_FY 2015-16"/>
      <sheetName val="Additional Tables"/>
      <sheetName val="Sheet1"/>
    </sheetNames>
    <sheetDataSet>
      <sheetData sheetId="0">
        <row r="5">
          <cell r="O5">
            <v>190.52590180359078</v>
          </cell>
        </row>
      </sheetData>
      <sheetData sheetId="1">
        <row r="260">
          <cell r="CW260">
            <v>-2.6959173268301981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APR_FY 2016-17"/>
      <sheetName val="Additional Tables"/>
      <sheetName val="sheet"/>
    </sheetNames>
    <sheetDataSet>
      <sheetData sheetId="0"/>
      <sheetData sheetId="1">
        <row r="254">
          <cell r="CW254">
            <v>-110.40999999999985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APR_FY 2016-17"/>
      <sheetName val="Additional Tables"/>
      <sheetName val="sheet"/>
    </sheetNames>
    <sheetDataSet>
      <sheetData sheetId="0">
        <row r="19">
          <cell r="P19">
            <v>196.89517579630629</v>
          </cell>
        </row>
        <row r="20">
          <cell r="P20">
            <v>92.94035089428975</v>
          </cell>
        </row>
        <row r="21">
          <cell r="P21">
            <v>64.144449895831102</v>
          </cell>
        </row>
        <row r="22">
          <cell r="P22">
            <v>28.871239944370366</v>
          </cell>
        </row>
        <row r="23">
          <cell r="P23">
            <v>111.82825122999999</v>
          </cell>
        </row>
        <row r="24">
          <cell r="P24">
            <v>1883.3266973900002</v>
          </cell>
        </row>
        <row r="25">
          <cell r="P25">
            <v>130.8223226675</v>
          </cell>
        </row>
        <row r="26">
          <cell r="P26">
            <v>86.387211006143076</v>
          </cell>
        </row>
        <row r="27">
          <cell r="P27">
            <v>2.8363969935590663</v>
          </cell>
        </row>
        <row r="28">
          <cell r="P28">
            <v>279.29039999999998</v>
          </cell>
        </row>
      </sheetData>
      <sheetData sheetId="1">
        <row r="254">
          <cell r="CW254">
            <v>-111.53999999999996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9">
          <cell r="C29">
            <v>1541.8501374192761</v>
          </cell>
        </row>
        <row r="31">
          <cell r="C31">
            <v>345.86988581283845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1-12"/>
      <sheetName val="2012-13"/>
      <sheetName val="2013-14"/>
      <sheetName val="2014-15"/>
      <sheetName val="2015-16 rptd"/>
      <sheetName val="2015-16 revised"/>
      <sheetName val="2016-17"/>
      <sheetName val="2016-17 old"/>
      <sheetName val="summary"/>
      <sheetName val="FY2017-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D3">
            <v>196829</v>
          </cell>
          <cell r="G3">
            <v>79.95</v>
          </cell>
        </row>
        <row r="4">
          <cell r="D4">
            <v>51468.977187939374</v>
          </cell>
          <cell r="G4">
            <v>43.55</v>
          </cell>
        </row>
        <row r="5">
          <cell r="D5">
            <v>40850.649825978588</v>
          </cell>
          <cell r="G5">
            <v>42.84</v>
          </cell>
        </row>
        <row r="6">
          <cell r="D6">
            <v>0</v>
          </cell>
          <cell r="G6">
            <v>1.63</v>
          </cell>
        </row>
        <row r="7">
          <cell r="D7">
            <v>20149.303174824028</v>
          </cell>
          <cell r="G7">
            <v>19.429981164953329</v>
          </cell>
        </row>
        <row r="8">
          <cell r="D8">
            <v>34815.800000000003</v>
          </cell>
          <cell r="G8">
            <v>71.848907018750012</v>
          </cell>
        </row>
        <row r="9">
          <cell r="D9">
            <v>303981</v>
          </cell>
          <cell r="G9">
            <v>1202.3391523818002</v>
          </cell>
        </row>
        <row r="10">
          <cell r="D10">
            <v>110000</v>
          </cell>
          <cell r="G10">
            <v>81.109840053850007</v>
          </cell>
        </row>
        <row r="11">
          <cell r="D11">
            <v>19278</v>
          </cell>
          <cell r="G11">
            <v>41.839733393010114</v>
          </cell>
        </row>
        <row r="12">
          <cell r="G12">
            <v>143.29080000000002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 fr sale_FY18(existing)  "/>
      <sheetName val="Rev fr sale_FY18(proposed)"/>
      <sheetName val="Liquidation of Gap (2)"/>
      <sheetName val="Liquidation of Gap"/>
      <sheetName val="Sales LF"/>
      <sheetName val="Liquidation of Gap_ANC"/>
      <sheetName val="Sales LF_ANC"/>
      <sheetName val="Tariff Structure"/>
      <sheetName val="No of Consumers"/>
      <sheetName val="Conn Load"/>
      <sheetName val="Revenue"/>
      <sheetName val="slab wise"/>
      <sheetName val="DataGap_replies"/>
      <sheetName val="Sheet2"/>
    </sheetNames>
    <sheetDataSet>
      <sheetData sheetId="0">
        <row r="5">
          <cell r="J5">
            <v>9197857.4394345097</v>
          </cell>
        </row>
        <row r="6">
          <cell r="L6">
            <v>5079690.0931776799</v>
          </cell>
        </row>
        <row r="10">
          <cell r="L10">
            <v>11338574.7670558</v>
          </cell>
        </row>
        <row r="27">
          <cell r="J27">
            <v>735840</v>
          </cell>
          <cell r="L27">
            <v>87600</v>
          </cell>
        </row>
        <row r="30">
          <cell r="J30">
            <v>6923123.7763078772</v>
          </cell>
          <cell r="L30">
            <v>3973353.1569452793</v>
          </cell>
        </row>
        <row r="35">
          <cell r="J35">
            <v>58029993.143493198</v>
          </cell>
          <cell r="K35">
            <v>5560435.6901709652</v>
          </cell>
          <cell r="L35">
            <v>756000</v>
          </cell>
        </row>
        <row r="36">
          <cell r="J36">
            <v>100269504</v>
          </cell>
          <cell r="K36">
            <v>-14429254.590701889</v>
          </cell>
          <cell r="L36">
            <v>168000</v>
          </cell>
        </row>
        <row r="37">
          <cell r="J37">
            <v>892210387.41746783</v>
          </cell>
          <cell r="K37">
            <v>-584565941.41538262</v>
          </cell>
          <cell r="L37">
            <v>117600</v>
          </cell>
        </row>
        <row r="38">
          <cell r="J38">
            <v>311850000</v>
          </cell>
          <cell r="K38">
            <v>-44994346.441474088</v>
          </cell>
          <cell r="L38">
            <v>8400</v>
          </cell>
        </row>
        <row r="40">
          <cell r="J40">
            <v>165060</v>
          </cell>
          <cell r="L40">
            <v>94320</v>
          </cell>
        </row>
        <row r="45">
          <cell r="J45">
            <v>27573</v>
          </cell>
          <cell r="L45">
            <v>0</v>
          </cell>
        </row>
      </sheetData>
      <sheetData sheetId="1"/>
      <sheetData sheetId="2"/>
      <sheetData sheetId="3"/>
      <sheetData sheetId="4">
        <row r="30">
          <cell r="H30">
            <v>0.24830479158790997</v>
          </cell>
          <cell r="K30">
            <v>5.267581428138457E-2</v>
          </cell>
          <cell r="L30">
            <v>2.0353216481853176E-2</v>
          </cell>
          <cell r="M30">
            <v>1.6833453213288108E-2</v>
          </cell>
          <cell r="N30">
            <v>2.0353216481853176E-2</v>
          </cell>
        </row>
        <row r="35">
          <cell r="H35">
            <v>0.21962240456917992</v>
          </cell>
          <cell r="K35">
            <v>6.1675359691442777E-2</v>
          </cell>
          <cell r="L35">
            <v>3.0613698242366816E-2</v>
          </cell>
          <cell r="M35">
            <v>5.6838756970483129E-2</v>
          </cell>
          <cell r="N35">
            <v>5.6838756970483129E-2</v>
          </cell>
        </row>
        <row r="36">
          <cell r="H36">
            <v>0.17144567006242539</v>
          </cell>
          <cell r="K36">
            <v>7.1674435288923366E-2</v>
          </cell>
          <cell r="L36">
            <v>3.9993350120677507E-2</v>
          </cell>
          <cell r="M36">
            <v>2.6561671055923108E-2</v>
          </cell>
          <cell r="N36">
            <v>3.9993350120677507E-2</v>
          </cell>
        </row>
        <row r="37">
          <cell r="H37">
            <v>0.32657943848587134</v>
          </cell>
          <cell r="K37">
            <v>-3.6058506772291943E-2</v>
          </cell>
          <cell r="L37">
            <v>9.344882957402989E-3</v>
          </cell>
          <cell r="M37">
            <v>3.1101698880331208E-2</v>
          </cell>
          <cell r="N37">
            <v>3.1101698880331208E-2</v>
          </cell>
        </row>
        <row r="38">
          <cell r="H38">
            <v>0.36635190335623213</v>
          </cell>
          <cell r="K38">
            <v>-0.10001920929785457</v>
          </cell>
          <cell r="L38">
            <v>-4.4925738662413672E-2</v>
          </cell>
          <cell r="M38">
            <v>9.1447806891982841E-2</v>
          </cell>
          <cell r="N38">
            <v>9.1447806891982841E-2</v>
          </cell>
        </row>
        <row r="39">
          <cell r="H39">
            <v>2.262261380072017E-2</v>
          </cell>
          <cell r="K39">
            <v>3.0653137338812364E-2</v>
          </cell>
          <cell r="L39">
            <v>3.7619452958190136E-2</v>
          </cell>
          <cell r="M39">
            <v>4.0710002566789472E-2</v>
          </cell>
          <cell r="N39">
            <v>0</v>
          </cell>
        </row>
        <row r="40">
          <cell r="H40">
            <v>-0.23560445984313005</v>
          </cell>
          <cell r="K40">
            <v>-9.6345538468314285E-2</v>
          </cell>
          <cell r="L40">
            <v>-2.3091519153577766E-2</v>
          </cell>
          <cell r="M40">
            <v>-3.8289409664700402E-2</v>
          </cell>
          <cell r="N40">
            <v>0</v>
          </cell>
        </row>
        <row r="41">
          <cell r="H41">
            <v>3.0888256351816912E-2</v>
          </cell>
          <cell r="K41">
            <v>1.237426080353865E-2</v>
          </cell>
          <cell r="L41">
            <v>-4.2258628682024679E-2</v>
          </cell>
          <cell r="M41">
            <v>1.394228911661366E-2</v>
          </cell>
          <cell r="N41">
            <v>0</v>
          </cell>
        </row>
        <row r="42">
          <cell r="H42">
            <v>8.9769029314021864E-2</v>
          </cell>
          <cell r="K42">
            <v>0.18129552388073655</v>
          </cell>
          <cell r="L42">
            <v>-0.36490006418692689</v>
          </cell>
          <cell r="M42">
            <v>-1.9900718604646594E-2</v>
          </cell>
          <cell r="N42">
            <v>0</v>
          </cell>
        </row>
        <row r="44">
          <cell r="H44">
            <v>0.21003084961029805</v>
          </cell>
          <cell r="K44">
            <v>-0.17746307297777253</v>
          </cell>
          <cell r="L44">
            <v>-9.9459265258460272E-3</v>
          </cell>
          <cell r="M44">
            <v>8.361205494201096E-2</v>
          </cell>
          <cell r="N44">
            <v>8.361205494201096E-2</v>
          </cell>
        </row>
        <row r="45">
          <cell r="H45">
            <v>7.1467540615956171E-2</v>
          </cell>
          <cell r="K45">
            <v>-3.9725925104604487E-3</v>
          </cell>
          <cell r="L45">
            <v>2.1296273837394297E-2</v>
          </cell>
          <cell r="M45">
            <v>3.9717090969148439E-2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Notes 1,2"/>
      <sheetName val="Note-3"/>
      <sheetName val="Notes 4-10"/>
    </sheetNames>
    <sheetDataSet>
      <sheetData sheetId="0" refreshError="1"/>
      <sheetData sheetId="1" refreshError="1">
        <row r="18">
          <cell r="E18">
            <v>339207299.21999973</v>
          </cell>
        </row>
        <row r="19">
          <cell r="E19">
            <v>12111863.983999999</v>
          </cell>
        </row>
      </sheetData>
      <sheetData sheetId="2" refreshError="1">
        <row r="12">
          <cell r="D12">
            <v>430616328.44999999</v>
          </cell>
        </row>
        <row r="13">
          <cell r="D13">
            <v>60465563</v>
          </cell>
          <cell r="E13">
            <v>27428536</v>
          </cell>
        </row>
        <row r="16">
          <cell r="D16">
            <v>491081891.44999999</v>
          </cell>
          <cell r="E16">
            <v>430616328.44999999</v>
          </cell>
        </row>
      </sheetData>
      <sheetData sheetId="3" refreshError="1">
        <row r="18">
          <cell r="D18">
            <v>4864111962.6800041</v>
          </cell>
          <cell r="E18">
            <v>175750039.88999999</v>
          </cell>
          <cell r="I18">
            <v>321821495.08000016</v>
          </cell>
        </row>
        <row r="19">
          <cell r="D19">
            <v>-4670005012.4000044</v>
          </cell>
          <cell r="E19">
            <v>-195973257.07999992</v>
          </cell>
          <cell r="F19">
            <v>-1866306.8000000005</v>
          </cell>
        </row>
      </sheetData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Notes 1,2"/>
      <sheetName val="Note-3"/>
      <sheetName val="Notes 4-10"/>
      <sheetName val="Query"/>
      <sheetName val="Sheet1"/>
    </sheetNames>
    <sheetDataSet>
      <sheetData sheetId="0">
        <row r="28">
          <cell r="H28">
            <v>53739077.409999996</v>
          </cell>
        </row>
      </sheetData>
      <sheetData sheetId="1">
        <row r="8">
          <cell r="D8">
            <v>14666543222.73999</v>
          </cell>
        </row>
      </sheetData>
      <sheetData sheetId="2">
        <row r="12">
          <cell r="D12">
            <v>491081891.14999998</v>
          </cell>
        </row>
      </sheetData>
      <sheetData sheetId="3">
        <row r="12">
          <cell r="D12">
            <v>3009500</v>
          </cell>
        </row>
      </sheetData>
      <sheetData sheetId="4">
        <row r="16">
          <cell r="H16">
            <v>15646597</v>
          </cell>
        </row>
        <row r="38">
          <cell r="I38">
            <v>11688159.643678084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U37"/>
  <sheetViews>
    <sheetView workbookViewId="0">
      <selection activeCell="M18" sqref="M18"/>
    </sheetView>
  </sheetViews>
  <sheetFormatPr defaultRowHeight="15" x14ac:dyDescent="0.25"/>
  <cols>
    <col min="4" max="4" width="32.5703125" customWidth="1"/>
    <col min="5" max="9" width="10.140625" bestFit="1" customWidth="1"/>
  </cols>
  <sheetData>
    <row r="7" spans="4:9" ht="15.75" thickBot="1" x14ac:dyDescent="0.3"/>
    <row r="8" spans="4:9" x14ac:dyDescent="0.25">
      <c r="D8" s="2" t="s">
        <v>0</v>
      </c>
      <c r="E8" s="3" t="s">
        <v>8</v>
      </c>
      <c r="F8" s="3" t="s">
        <v>9</v>
      </c>
      <c r="G8" s="3" t="s">
        <v>10</v>
      </c>
      <c r="H8" s="3" t="s">
        <v>11</v>
      </c>
      <c r="I8" s="4" t="s">
        <v>12</v>
      </c>
    </row>
    <row r="9" spans="4:9" x14ac:dyDescent="0.25">
      <c r="D9" s="7" t="s">
        <v>153</v>
      </c>
      <c r="E9" s="8">
        <v>19.03</v>
      </c>
      <c r="F9" s="9">
        <f>E18</f>
        <v>27.947150000000001</v>
      </c>
      <c r="G9" s="9">
        <f t="shared" ref="G9:I9" si="0">F18</f>
        <v>280.14855462499997</v>
      </c>
      <c r="H9" s="9">
        <f t="shared" si="0"/>
        <v>706.32380605653225</v>
      </c>
      <c r="I9" s="10">
        <f t="shared" si="0"/>
        <v>1108.5785350018134</v>
      </c>
    </row>
    <row r="10" spans="4:9" x14ac:dyDescent="0.25">
      <c r="D10" s="7" t="s">
        <v>1</v>
      </c>
      <c r="E10" s="8">
        <v>6.05</v>
      </c>
      <c r="F10" s="8">
        <v>231.04</v>
      </c>
      <c r="G10" s="8">
        <v>348.6</v>
      </c>
      <c r="H10" s="8">
        <v>277.67</v>
      </c>
      <c r="I10" s="10">
        <f>'[1]True_up_FY 2015-16'!$CW$260</f>
        <v>-2.6959173268301981</v>
      </c>
    </row>
    <row r="11" spans="4:9" x14ac:dyDescent="0.25">
      <c r="D11" s="7" t="s">
        <v>2</v>
      </c>
      <c r="E11" s="8"/>
      <c r="F11" s="8"/>
      <c r="G11" s="8">
        <v>7.97</v>
      </c>
      <c r="H11" s="8"/>
      <c r="I11" s="11"/>
    </row>
    <row r="12" spans="4:9" ht="25.5" x14ac:dyDescent="0.25">
      <c r="D12" s="7" t="s">
        <v>152</v>
      </c>
      <c r="E12" s="8"/>
      <c r="F12" s="8"/>
      <c r="G12" s="9">
        <f>'true-up of controllable expense'!T8</f>
        <v>3.361602788219618</v>
      </c>
      <c r="H12" s="9">
        <f>'true-up of controllable expense'!T17+0.01</f>
        <v>-7.6194948057469306E-2</v>
      </c>
      <c r="I12" s="11"/>
    </row>
    <row r="13" spans="4:9" x14ac:dyDescent="0.25">
      <c r="D13" s="7" t="s">
        <v>3</v>
      </c>
      <c r="E13" s="9">
        <f>E9+E10+E11+E12</f>
        <v>25.080000000000002</v>
      </c>
      <c r="F13" s="9">
        <f>F9+F10+F11+F12</f>
        <v>258.98714999999999</v>
      </c>
      <c r="G13" s="9">
        <f>G9+G10+G11+G12</f>
        <v>640.08015741321969</v>
      </c>
      <c r="H13" s="9">
        <f>H9+H10+H11+H12</f>
        <v>983.91761110847483</v>
      </c>
      <c r="I13" s="10">
        <f>I9+I10+I11+I12</f>
        <v>1105.8826176749833</v>
      </c>
    </row>
    <row r="14" spans="4:9" ht="25.5" x14ac:dyDescent="0.25">
      <c r="D14" s="7" t="s">
        <v>14</v>
      </c>
      <c r="E14" s="12">
        <v>0.13</v>
      </c>
      <c r="F14" s="12">
        <v>0.14749999999999999</v>
      </c>
      <c r="G14" s="12">
        <v>0.14449999999999999</v>
      </c>
      <c r="H14" s="12">
        <v>0.14749999999999999</v>
      </c>
      <c r="I14" s="13">
        <v>0.14749999999999999</v>
      </c>
    </row>
    <row r="15" spans="4:9" x14ac:dyDescent="0.25">
      <c r="D15" s="7" t="s">
        <v>4</v>
      </c>
      <c r="E15" s="9">
        <f>E9*E14</f>
        <v>2.4739000000000004</v>
      </c>
      <c r="F15" s="9">
        <f t="shared" ref="F15:I15" si="1">F9*F14</f>
        <v>4.1222046250000002</v>
      </c>
      <c r="G15" s="9">
        <f t="shared" si="1"/>
        <v>40.481466143312495</v>
      </c>
      <c r="H15" s="9">
        <f t="shared" si="1"/>
        <v>104.1827613933385</v>
      </c>
      <c r="I15" s="10">
        <f t="shared" si="1"/>
        <v>163.51533391276746</v>
      </c>
    </row>
    <row r="16" spans="4:9" x14ac:dyDescent="0.25">
      <c r="D16" s="7" t="s">
        <v>5</v>
      </c>
      <c r="E16" s="9">
        <f t="shared" ref="E16:F16" si="2">(E10+E11)/2*E14</f>
        <v>0.39324999999999999</v>
      </c>
      <c r="F16" s="9">
        <f t="shared" si="2"/>
        <v>17.039199999999997</v>
      </c>
      <c r="G16" s="9">
        <f>(G10+G11)/2*G14</f>
        <v>25.762182500000002</v>
      </c>
      <c r="H16" s="9">
        <f t="shared" ref="H16" si="3">(H10+H11)/2*H14</f>
        <v>20.4781625</v>
      </c>
      <c r="I16" s="10"/>
    </row>
    <row r="17" spans="4:21" x14ac:dyDescent="0.25">
      <c r="D17" s="7" t="s">
        <v>6</v>
      </c>
      <c r="E17" s="9">
        <f>SUM(E15:E16)</f>
        <v>2.8671500000000005</v>
      </c>
      <c r="F17" s="9">
        <f t="shared" ref="F17:I17" si="4">SUM(F15:F16)</f>
        <v>21.161404624999996</v>
      </c>
      <c r="G17" s="9">
        <f t="shared" si="4"/>
        <v>66.243648643312497</v>
      </c>
      <c r="H17" s="9">
        <f t="shared" si="4"/>
        <v>124.66092389333849</v>
      </c>
      <c r="I17" s="10">
        <f t="shared" si="4"/>
        <v>163.51533391276746</v>
      </c>
    </row>
    <row r="18" spans="4:21" ht="15.75" thickBot="1" x14ac:dyDescent="0.3">
      <c r="D18" s="193" t="s">
        <v>230</v>
      </c>
      <c r="E18" s="14">
        <f>E13+E17</f>
        <v>27.947150000000001</v>
      </c>
      <c r="F18" s="14">
        <f t="shared" ref="F18:I18" si="5">F13+F17</f>
        <v>280.14855462499997</v>
      </c>
      <c r="G18" s="14">
        <f t="shared" si="5"/>
        <v>706.32380605653225</v>
      </c>
      <c r="H18" s="14">
        <f t="shared" si="5"/>
        <v>1108.5785350018134</v>
      </c>
      <c r="I18" s="15">
        <f t="shared" si="5"/>
        <v>1269.3979515877509</v>
      </c>
    </row>
    <row r="19" spans="4:21" x14ac:dyDescent="0.25">
      <c r="D19" s="5"/>
    </row>
    <row r="20" spans="4:21" x14ac:dyDescent="0.25">
      <c r="D20" s="6" t="s">
        <v>13</v>
      </c>
    </row>
    <row r="21" spans="4:21" x14ac:dyDescent="0.25">
      <c r="D21" s="86"/>
      <c r="E21" s="87"/>
      <c r="F21" s="87"/>
      <c r="G21" s="86"/>
      <c r="H21" s="86"/>
      <c r="I21" s="86"/>
    </row>
    <row r="22" spans="4:21" x14ac:dyDescent="0.25">
      <c r="D22" s="86"/>
      <c r="E22" s="88"/>
      <c r="F22" s="88"/>
      <c r="G22" s="86"/>
      <c r="H22" s="86"/>
      <c r="I22" s="86"/>
    </row>
    <row r="23" spans="4:21" x14ac:dyDescent="0.25">
      <c r="D23" s="86"/>
      <c r="E23" s="86"/>
      <c r="F23" s="86"/>
      <c r="G23" s="86"/>
      <c r="H23" s="86"/>
      <c r="I23" s="86"/>
    </row>
    <row r="24" spans="4:21" ht="25.5" x14ac:dyDescent="0.25">
      <c r="D24" s="187" t="s">
        <v>0</v>
      </c>
      <c r="E24" s="187" t="s">
        <v>110</v>
      </c>
      <c r="F24" s="187" t="s">
        <v>40</v>
      </c>
      <c r="G24" s="196" t="s">
        <v>231</v>
      </c>
      <c r="H24" s="196" t="s">
        <v>232</v>
      </c>
      <c r="I24" s="196" t="s">
        <v>233</v>
      </c>
      <c r="J24" s="196" t="s">
        <v>237</v>
      </c>
      <c r="K24" s="196" t="s">
        <v>238</v>
      </c>
      <c r="L24" s="196" t="s">
        <v>239</v>
      </c>
      <c r="O24" s="200"/>
      <c r="P24" s="196" t="s">
        <v>231</v>
      </c>
      <c r="Q24" s="196" t="s">
        <v>232</v>
      </c>
      <c r="R24" s="196" t="s">
        <v>233</v>
      </c>
      <c r="S24" s="196" t="s">
        <v>237</v>
      </c>
      <c r="T24" s="196" t="s">
        <v>238</v>
      </c>
      <c r="U24" s="196" t="s">
        <v>239</v>
      </c>
    </row>
    <row r="25" spans="4:21" x14ac:dyDescent="0.25">
      <c r="D25" s="17" t="s">
        <v>153</v>
      </c>
      <c r="E25" s="9">
        <f>I18</f>
        <v>1269.3979515877509</v>
      </c>
      <c r="F25" s="9">
        <f>E33</f>
        <v>1321.4708893909831</v>
      </c>
      <c r="G25" s="9">
        <f t="shared" ref="G25:I25" si="6">F33</f>
        <v>1293.5511028145156</v>
      </c>
      <c r="H25" s="9">
        <f t="shared" si="6"/>
        <v>1173.8725417691446</v>
      </c>
      <c r="I25" s="9">
        <f t="shared" si="6"/>
        <v>1099.1144820320569</v>
      </c>
      <c r="J25" s="9">
        <f t="shared" ref="J25:L25" si="7">I33</f>
        <v>1064.9369067680962</v>
      </c>
      <c r="K25" s="9">
        <f t="shared" si="7"/>
        <v>1109.9529570208763</v>
      </c>
      <c r="L25" s="9">
        <f t="shared" si="7"/>
        <v>1248.3160296055069</v>
      </c>
      <c r="O25" s="200"/>
      <c r="P25" s="201"/>
      <c r="Q25" s="201"/>
      <c r="R25" s="201"/>
      <c r="S25" s="201"/>
      <c r="T25" s="201"/>
      <c r="U25" s="201"/>
    </row>
    <row r="26" spans="4:21" ht="25.5" x14ac:dyDescent="0.25">
      <c r="D26" s="17" t="s">
        <v>111</v>
      </c>
      <c r="E26" s="194">
        <f>'[2]APR_FY 2016-17'!$CW$254</f>
        <v>-110.40999999999985</v>
      </c>
      <c r="F26" s="195">
        <f>'FY 2017-18'!AQ153</f>
        <v>-194.42511863973141</v>
      </c>
      <c r="G26" s="195">
        <f>P30</f>
        <v>-282.66599999999994</v>
      </c>
      <c r="H26" s="195">
        <f>Q30</f>
        <v>-222.66599999999994</v>
      </c>
      <c r="I26" s="195">
        <f>R30</f>
        <v>-172.66599999999994</v>
      </c>
      <c r="J26" s="195">
        <f t="shared" ref="J26:L26" si="8">S30</f>
        <v>-89.16599999999994</v>
      </c>
      <c r="K26" s="195">
        <f t="shared" si="8"/>
        <v>-1.4909999999997581</v>
      </c>
      <c r="L26" s="195">
        <f t="shared" si="8"/>
        <v>90.567750000000387</v>
      </c>
      <c r="O26" s="200" t="s">
        <v>236</v>
      </c>
      <c r="P26" s="201">
        <v>1560</v>
      </c>
      <c r="Q26" s="201">
        <v>1620</v>
      </c>
      <c r="R26" s="201">
        <v>1670</v>
      </c>
      <c r="S26" s="201">
        <f>R26*1.05</f>
        <v>1753.5</v>
      </c>
      <c r="T26" s="201">
        <f t="shared" ref="T26:U26" si="9">S26*1.05</f>
        <v>1841.1750000000002</v>
      </c>
      <c r="U26" s="201">
        <f t="shared" si="9"/>
        <v>1933.2337500000003</v>
      </c>
    </row>
    <row r="27" spans="4:21" x14ac:dyDescent="0.25">
      <c r="D27" s="17" t="s">
        <v>2</v>
      </c>
      <c r="E27" s="8"/>
      <c r="F27" s="8"/>
      <c r="G27" s="8"/>
      <c r="H27" s="8"/>
      <c r="I27" s="8"/>
      <c r="J27" s="8"/>
      <c r="K27" s="8"/>
      <c r="L27" s="8"/>
      <c r="O27" s="200" t="s">
        <v>234</v>
      </c>
      <c r="P27" s="201">
        <f>1803*1.022</f>
        <v>1842.6659999999999</v>
      </c>
      <c r="Q27" s="201">
        <f>P27</f>
        <v>1842.6659999999999</v>
      </c>
      <c r="R27" s="201">
        <f>Q27</f>
        <v>1842.6659999999999</v>
      </c>
      <c r="S27" s="201">
        <f t="shared" ref="S27:U27" si="10">R27</f>
        <v>1842.6659999999999</v>
      </c>
      <c r="T27" s="201">
        <f t="shared" si="10"/>
        <v>1842.6659999999999</v>
      </c>
      <c r="U27" s="201">
        <f t="shared" si="10"/>
        <v>1842.6659999999999</v>
      </c>
    </row>
    <row r="28" spans="4:21" x14ac:dyDescent="0.25">
      <c r="D28" s="17" t="s">
        <v>3</v>
      </c>
      <c r="E28" s="9">
        <f>E25+E26+E27</f>
        <v>1158.987951587751</v>
      </c>
      <c r="F28" s="9">
        <f t="shared" ref="F28:I28" si="11">F25+F26+F27</f>
        <v>1127.0457707512517</v>
      </c>
      <c r="G28" s="9">
        <f t="shared" si="11"/>
        <v>1010.8851028145157</v>
      </c>
      <c r="H28" s="9">
        <f t="shared" si="11"/>
        <v>951.20654176914468</v>
      </c>
      <c r="I28" s="9">
        <f t="shared" si="11"/>
        <v>926.44848203205697</v>
      </c>
      <c r="J28" s="9">
        <f t="shared" ref="J28:L28" si="12">J25+J26+J27</f>
        <v>975.77090676809621</v>
      </c>
      <c r="K28" s="9">
        <f t="shared" si="12"/>
        <v>1108.4619570208765</v>
      </c>
      <c r="L28" s="9">
        <f t="shared" si="12"/>
        <v>1338.8837796055072</v>
      </c>
      <c r="O28" s="200"/>
      <c r="P28" s="201"/>
      <c r="Q28" s="201"/>
      <c r="R28" s="201"/>
      <c r="S28" s="201"/>
      <c r="T28" s="201"/>
      <c r="U28" s="201"/>
    </row>
    <row r="29" spans="4:21" ht="25.5" x14ac:dyDescent="0.25">
      <c r="D29" s="17" t="s">
        <v>154</v>
      </c>
      <c r="E29" s="12">
        <v>0.128</v>
      </c>
      <c r="F29" s="12">
        <v>0.126</v>
      </c>
      <c r="G29" s="12">
        <f>F29</f>
        <v>0.126</v>
      </c>
      <c r="H29" s="12">
        <f>G29</f>
        <v>0.126</v>
      </c>
      <c r="I29" s="12">
        <f>H29</f>
        <v>0.126</v>
      </c>
      <c r="J29" s="12">
        <f t="shared" ref="J29:L29" si="13">I29</f>
        <v>0.126</v>
      </c>
      <c r="K29" s="12">
        <f t="shared" si="13"/>
        <v>0.126</v>
      </c>
      <c r="L29" s="12">
        <f t="shared" si="13"/>
        <v>0.126</v>
      </c>
      <c r="O29" s="200"/>
      <c r="P29" s="201"/>
      <c r="Q29" s="201"/>
      <c r="R29" s="201"/>
      <c r="S29" s="201"/>
      <c r="T29" s="201"/>
      <c r="U29" s="201"/>
    </row>
    <row r="30" spans="4:21" x14ac:dyDescent="0.25">
      <c r="D30" s="17" t="s">
        <v>4</v>
      </c>
      <c r="E30" s="9">
        <f>E25*E29</f>
        <v>162.48293780323212</v>
      </c>
      <c r="F30" s="9">
        <f t="shared" ref="F30:I30" si="14">F25*F29</f>
        <v>166.50533206326386</v>
      </c>
      <c r="G30" s="9">
        <f t="shared" si="14"/>
        <v>162.98743895462897</v>
      </c>
      <c r="H30" s="9">
        <f t="shared" si="14"/>
        <v>147.90794026291223</v>
      </c>
      <c r="I30" s="9">
        <f t="shared" si="14"/>
        <v>138.48842473603918</v>
      </c>
      <c r="J30" s="9">
        <f t="shared" ref="J30:L30" si="15">J25*J29</f>
        <v>134.18205025278013</v>
      </c>
      <c r="K30" s="9">
        <f t="shared" si="15"/>
        <v>139.85407258463042</v>
      </c>
      <c r="L30" s="9">
        <f t="shared" si="15"/>
        <v>157.28781973029388</v>
      </c>
      <c r="O30" s="200" t="s">
        <v>235</v>
      </c>
      <c r="P30" s="201">
        <f>P26-P27</f>
        <v>-282.66599999999994</v>
      </c>
      <c r="Q30" s="201">
        <f t="shared" ref="Q30:R30" si="16">Q26-Q27</f>
        <v>-222.66599999999994</v>
      </c>
      <c r="R30" s="201">
        <f t="shared" si="16"/>
        <v>-172.66599999999994</v>
      </c>
      <c r="S30" s="201">
        <f t="shared" ref="S30:U30" si="17">S26-S27</f>
        <v>-89.16599999999994</v>
      </c>
      <c r="T30" s="201">
        <f t="shared" si="17"/>
        <v>-1.4909999999997581</v>
      </c>
      <c r="U30" s="201">
        <f t="shared" si="17"/>
        <v>90.567750000000387</v>
      </c>
    </row>
    <row r="31" spans="4:21" hidden="1" x14ac:dyDescent="0.25">
      <c r="D31" s="17" t="s">
        <v>5</v>
      </c>
      <c r="E31" s="9">
        <f>IF((E26+E27)/2*E29&lt;0,0,(E26+E27)/2*E29)</f>
        <v>0</v>
      </c>
      <c r="F31" s="9">
        <f>IF((F26+F27)/2*F29&lt;0,0,(F26+F27)/2*F29)</f>
        <v>0</v>
      </c>
      <c r="G31" s="9">
        <f t="shared" ref="G31:I31" si="18">IF((G26+G27)/2*G29&lt;0,0,(G26+G27)/2*G29)</f>
        <v>0</v>
      </c>
      <c r="H31" s="9">
        <f t="shared" si="18"/>
        <v>0</v>
      </c>
      <c r="I31" s="9">
        <f t="shared" si="18"/>
        <v>0</v>
      </c>
      <c r="J31" s="9">
        <f t="shared" ref="J31:L31" si="19">IF((J26+J27)/2*J29&lt;0,0,(J26+J27)/2*J29)</f>
        <v>0</v>
      </c>
      <c r="K31" s="9">
        <f t="shared" si="19"/>
        <v>0</v>
      </c>
      <c r="L31" s="9">
        <f t="shared" si="19"/>
        <v>5.7057682500000242</v>
      </c>
    </row>
    <row r="32" spans="4:21" x14ac:dyDescent="0.25">
      <c r="D32" s="17" t="s">
        <v>6</v>
      </c>
      <c r="E32" s="9">
        <f>SUM(E30:E31)</f>
        <v>162.48293780323212</v>
      </c>
      <c r="F32" s="9">
        <f t="shared" ref="F32:I32" si="20">SUM(F30:F31)</f>
        <v>166.50533206326386</v>
      </c>
      <c r="G32" s="9">
        <f t="shared" si="20"/>
        <v>162.98743895462897</v>
      </c>
      <c r="H32" s="9">
        <f t="shared" si="20"/>
        <v>147.90794026291223</v>
      </c>
      <c r="I32" s="9">
        <f t="shared" si="20"/>
        <v>138.48842473603918</v>
      </c>
      <c r="J32" s="9">
        <f t="shared" ref="J32:L32" si="21">SUM(J30:J31)</f>
        <v>134.18205025278013</v>
      </c>
      <c r="K32" s="9">
        <f t="shared" si="21"/>
        <v>139.85407258463042</v>
      </c>
      <c r="L32" s="9">
        <f t="shared" si="21"/>
        <v>162.99358798029391</v>
      </c>
    </row>
    <row r="33" spans="4:12" x14ac:dyDescent="0.25">
      <c r="D33" s="28" t="s">
        <v>7</v>
      </c>
      <c r="E33" s="141">
        <f>E28+E32</f>
        <v>1321.4708893909831</v>
      </c>
      <c r="F33" s="141">
        <f t="shared" ref="F33:I33" si="22">F28+F32</f>
        <v>1293.5511028145156</v>
      </c>
      <c r="G33" s="141">
        <f t="shared" si="22"/>
        <v>1173.8725417691446</v>
      </c>
      <c r="H33" s="141">
        <f t="shared" si="22"/>
        <v>1099.1144820320569</v>
      </c>
      <c r="I33" s="141">
        <f t="shared" si="22"/>
        <v>1064.9369067680962</v>
      </c>
      <c r="J33" s="141">
        <f t="shared" ref="J33:L33" si="23">J28+J32</f>
        <v>1109.9529570208763</v>
      </c>
      <c r="K33" s="141">
        <f t="shared" si="23"/>
        <v>1248.3160296055069</v>
      </c>
      <c r="L33" s="141">
        <f t="shared" si="23"/>
        <v>1501.877367585801</v>
      </c>
    </row>
    <row r="34" spans="4:12" x14ac:dyDescent="0.25">
      <c r="D34" s="89"/>
      <c r="E34" s="90"/>
      <c r="F34" s="90"/>
      <c r="G34" s="90"/>
      <c r="H34" s="90"/>
      <c r="I34" s="90"/>
    </row>
    <row r="35" spans="4:12" x14ac:dyDescent="0.25">
      <c r="D35" s="119" t="s">
        <v>155</v>
      </c>
      <c r="E35" s="119"/>
    </row>
    <row r="36" spans="4:12" x14ac:dyDescent="0.25">
      <c r="D36" s="120">
        <v>9.0999999999999998E-2</v>
      </c>
      <c r="E36" s="120">
        <f>D36+3.5%</f>
        <v>0.126</v>
      </c>
    </row>
    <row r="37" spans="4:12" x14ac:dyDescent="0.25">
      <c r="D37" s="91">
        <v>9.2499999999999999E-2</v>
      </c>
      <c r="E37" s="12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BJ182"/>
  <sheetViews>
    <sheetView topLeftCell="A34" workbookViewId="0">
      <selection activeCell="C23" sqref="C23:F38"/>
    </sheetView>
  </sheetViews>
  <sheetFormatPr defaultRowHeight="12.75" x14ac:dyDescent="0.25"/>
  <cols>
    <col min="1" max="2" width="9.140625" style="30"/>
    <col min="3" max="3" width="6.140625" style="30" bestFit="1" customWidth="1"/>
    <col min="4" max="4" width="31" style="30" customWidth="1"/>
    <col min="5" max="5" width="11.85546875" style="30" customWidth="1"/>
    <col min="6" max="6" width="12.5703125" style="30" customWidth="1"/>
    <col min="7" max="8" width="9.28515625" style="30" customWidth="1"/>
    <col min="9" max="9" width="14.140625" style="30" customWidth="1"/>
    <col min="10" max="10" width="8.85546875" style="30" customWidth="1"/>
    <col min="11" max="11" width="9.140625" style="30" customWidth="1"/>
    <col min="12" max="12" width="9.28515625" style="30" customWidth="1"/>
    <col min="13" max="14" width="10.7109375" style="30" customWidth="1"/>
    <col min="15" max="16" width="9.140625" style="30"/>
    <col min="17" max="17" width="18" style="30" customWidth="1"/>
    <col min="18" max="18" width="10.42578125" style="30" customWidth="1"/>
    <col min="19" max="19" width="12.85546875" style="30" customWidth="1"/>
    <col min="20" max="20" width="13.140625" style="30" customWidth="1"/>
    <col min="21" max="21" width="14" style="30" customWidth="1"/>
    <col min="22" max="22" width="10.42578125" style="30" customWidth="1"/>
    <col min="23" max="23" width="5.28515625" style="30" bestFit="1" customWidth="1"/>
    <col min="24" max="24" width="51.7109375" style="30" customWidth="1"/>
    <col min="25" max="25" width="12.5703125" style="30" customWidth="1"/>
    <col min="26" max="26" width="9.5703125" style="30" bestFit="1" customWidth="1"/>
    <col min="27" max="27" width="9.140625" style="30"/>
    <col min="28" max="28" width="32.85546875" style="30" customWidth="1"/>
    <col min="29" max="29" width="10.85546875" style="30" customWidth="1"/>
    <col min="30" max="30" width="12.28515625" style="30" customWidth="1"/>
    <col min="31" max="31" width="9.140625" style="30"/>
    <col min="32" max="32" width="11.42578125" style="30" bestFit="1" customWidth="1"/>
    <col min="33" max="33" width="21" style="30" customWidth="1"/>
    <col min="34" max="34" width="7.28515625" style="30" bestFit="1" customWidth="1"/>
    <col min="35" max="35" width="8.28515625" style="30" bestFit="1" customWidth="1"/>
    <col min="36" max="36" width="8.7109375" style="30" bestFit="1" customWidth="1"/>
    <col min="37" max="41" width="9.140625" style="30"/>
    <col min="42" max="42" width="24.85546875" style="30" customWidth="1"/>
    <col min="43" max="44" width="9.140625" style="30"/>
    <col min="45" max="45" width="15.5703125" style="30" customWidth="1"/>
    <col min="46" max="46" width="9.5703125" style="30" customWidth="1"/>
    <col min="47" max="47" width="9.7109375" style="30" customWidth="1"/>
    <col min="48" max="48" width="9.140625" style="30"/>
    <col min="49" max="49" width="8" style="30" customWidth="1"/>
    <col min="50" max="50" width="9.28515625" style="30" customWidth="1"/>
    <col min="51" max="51" width="8.140625" style="30" customWidth="1"/>
    <col min="52" max="52" width="8.42578125" style="30" customWidth="1"/>
    <col min="53" max="53" width="9" style="30" customWidth="1"/>
    <col min="54" max="54" width="8.42578125" style="30" customWidth="1"/>
    <col min="55" max="55" width="9.140625" style="30"/>
    <col min="56" max="56" width="20.7109375" style="30" customWidth="1"/>
    <col min="57" max="59" width="11" style="30" customWidth="1"/>
    <col min="60" max="60" width="20.28515625" style="30" customWidth="1"/>
    <col min="61" max="16384" width="9.140625" style="30"/>
  </cols>
  <sheetData>
    <row r="2" spans="3:11" ht="14.25" customHeight="1" x14ac:dyDescent="0.25"/>
    <row r="3" spans="3:11" ht="28.5" customHeight="1" x14ac:dyDescent="0.25"/>
    <row r="4" spans="3:11" ht="15" customHeight="1" x14ac:dyDescent="0.25"/>
    <row r="5" spans="3:11" ht="15.75" customHeight="1" thickBot="1" x14ac:dyDescent="0.3"/>
    <row r="6" spans="3:11" ht="25.5" x14ac:dyDescent="0.25">
      <c r="C6" s="2" t="s">
        <v>29</v>
      </c>
      <c r="D6" s="3" t="s">
        <v>15</v>
      </c>
      <c r="E6" s="3" t="s">
        <v>27</v>
      </c>
      <c r="F6" s="4" t="s">
        <v>28</v>
      </c>
      <c r="G6" s="25"/>
      <c r="H6" s="187" t="s">
        <v>29</v>
      </c>
      <c r="I6" s="187" t="s">
        <v>0</v>
      </c>
      <c r="J6" s="187" t="s">
        <v>226</v>
      </c>
      <c r="K6" s="187" t="s">
        <v>227</v>
      </c>
    </row>
    <row r="7" spans="3:11" ht="16.5" customHeight="1" x14ac:dyDescent="0.25">
      <c r="C7" s="16">
        <v>1</v>
      </c>
      <c r="D7" s="17" t="s">
        <v>16</v>
      </c>
      <c r="E7" s="18">
        <v>0</v>
      </c>
      <c r="F7" s="19">
        <v>1</v>
      </c>
      <c r="G7" s="26"/>
      <c r="H7" s="24">
        <v>1</v>
      </c>
      <c r="I7" s="17" t="s">
        <v>17</v>
      </c>
      <c r="J7" s="124">
        <v>23.57</v>
      </c>
      <c r="K7" s="124">
        <f>J7</f>
        <v>23.57</v>
      </c>
    </row>
    <row r="8" spans="3:11" ht="12.75" customHeight="1" x14ac:dyDescent="0.25">
      <c r="C8" s="16">
        <v>2</v>
      </c>
      <c r="D8" s="17" t="s">
        <v>17</v>
      </c>
      <c r="E8" s="18">
        <v>0.6</v>
      </c>
      <c r="F8" s="19">
        <v>0.4</v>
      </c>
      <c r="G8" s="26"/>
      <c r="H8" s="24">
        <v>2</v>
      </c>
      <c r="I8" s="17" t="s">
        <v>18</v>
      </c>
      <c r="J8" s="124">
        <v>23.18</v>
      </c>
      <c r="K8" s="124">
        <f t="shared" ref="K8:K9" si="0">J8</f>
        <v>23.18</v>
      </c>
    </row>
    <row r="9" spans="3:11" ht="12.75" customHeight="1" x14ac:dyDescent="0.25">
      <c r="C9" s="16">
        <v>3</v>
      </c>
      <c r="D9" s="17" t="s">
        <v>18</v>
      </c>
      <c r="E9" s="18">
        <v>0.5</v>
      </c>
      <c r="F9" s="19">
        <v>0.5</v>
      </c>
      <c r="G9" s="26"/>
      <c r="H9" s="24">
        <v>3</v>
      </c>
      <c r="I9" s="17" t="s">
        <v>19</v>
      </c>
      <c r="J9" s="124">
        <v>28.92</v>
      </c>
      <c r="K9" s="124">
        <f t="shared" si="0"/>
        <v>28.92</v>
      </c>
    </row>
    <row r="10" spans="3:11" ht="12.75" customHeight="1" x14ac:dyDescent="0.25">
      <c r="C10" s="16">
        <v>4</v>
      </c>
      <c r="D10" s="17" t="s">
        <v>19</v>
      </c>
      <c r="E10" s="18">
        <v>0.9</v>
      </c>
      <c r="F10" s="19">
        <v>0.1</v>
      </c>
      <c r="G10" s="26"/>
      <c r="H10" s="24">
        <v>4</v>
      </c>
      <c r="I10" s="17" t="s">
        <v>228</v>
      </c>
      <c r="J10" s="124">
        <f>J9+J8+J7</f>
        <v>75.67</v>
      </c>
      <c r="K10" s="124">
        <f>K9+K8+K7</f>
        <v>75.67</v>
      </c>
    </row>
    <row r="11" spans="3:11" x14ac:dyDescent="0.25">
      <c r="C11" s="16">
        <v>5</v>
      </c>
      <c r="D11" s="17" t="s">
        <v>20</v>
      </c>
      <c r="E11" s="18">
        <v>0.9</v>
      </c>
      <c r="F11" s="19">
        <v>0.1</v>
      </c>
      <c r="G11" s="26"/>
      <c r="H11" s="24"/>
      <c r="I11" s="17"/>
      <c r="J11" s="124"/>
      <c r="K11" s="124"/>
    </row>
    <row r="12" spans="3:11" x14ac:dyDescent="0.25">
      <c r="C12" s="16">
        <v>6</v>
      </c>
      <c r="D12" s="17" t="s">
        <v>21</v>
      </c>
      <c r="E12" s="18">
        <v>0.9</v>
      </c>
      <c r="F12" s="19">
        <v>0.1</v>
      </c>
      <c r="G12" s="26"/>
      <c r="H12" s="24"/>
      <c r="I12" s="17"/>
      <c r="J12" s="124"/>
      <c r="K12" s="124"/>
    </row>
    <row r="13" spans="3:11" x14ac:dyDescent="0.25">
      <c r="C13" s="16">
        <v>7</v>
      </c>
      <c r="D13" s="17" t="s">
        <v>22</v>
      </c>
      <c r="E13" s="18">
        <v>0.1</v>
      </c>
      <c r="F13" s="19">
        <v>0.9</v>
      </c>
      <c r="G13" s="26"/>
      <c r="H13" s="24"/>
      <c r="I13" s="17"/>
      <c r="J13" s="124"/>
      <c r="K13" s="124"/>
    </row>
    <row r="14" spans="3:11" ht="25.5" x14ac:dyDescent="0.25">
      <c r="C14" s="16">
        <v>8</v>
      </c>
      <c r="D14" s="17" t="s">
        <v>23</v>
      </c>
      <c r="E14" s="18">
        <v>0.9</v>
      </c>
      <c r="F14" s="19">
        <v>0.1</v>
      </c>
      <c r="G14" s="26"/>
      <c r="H14" s="16">
        <v>8</v>
      </c>
      <c r="I14" s="17" t="s">
        <v>35</v>
      </c>
      <c r="J14" s="124" t="e">
        <f>#REF!</f>
        <v>#REF!</v>
      </c>
      <c r="K14" s="124" t="e">
        <f>#REF!</f>
        <v>#REF!</v>
      </c>
    </row>
    <row r="15" spans="3:11" x14ac:dyDescent="0.25">
      <c r="C15" s="16">
        <v>9</v>
      </c>
      <c r="D15" s="17" t="s">
        <v>24</v>
      </c>
      <c r="E15" s="18">
        <v>0</v>
      </c>
      <c r="F15" s="19">
        <v>1</v>
      </c>
      <c r="G15" s="26"/>
    </row>
    <row r="16" spans="3:11" x14ac:dyDescent="0.25">
      <c r="C16" s="16">
        <v>10</v>
      </c>
      <c r="D16" s="17" t="s">
        <v>25</v>
      </c>
      <c r="E16" s="18">
        <v>0.1</v>
      </c>
      <c r="F16" s="19">
        <v>0.9</v>
      </c>
      <c r="G16" s="26"/>
    </row>
    <row r="17" spans="3:16" ht="13.5" thickBot="1" x14ac:dyDescent="0.3">
      <c r="C17" s="20">
        <v>11</v>
      </c>
      <c r="D17" s="21" t="s">
        <v>26</v>
      </c>
      <c r="E17" s="22">
        <v>0.9</v>
      </c>
      <c r="F17" s="23">
        <v>0.1</v>
      </c>
      <c r="G17" s="26"/>
    </row>
    <row r="22" spans="3:16" ht="13.5" thickBot="1" x14ac:dyDescent="0.3"/>
    <row r="23" spans="3:16" ht="58.5" customHeight="1" x14ac:dyDescent="0.25">
      <c r="C23" s="2" t="s">
        <v>29</v>
      </c>
      <c r="D23" s="131" t="s">
        <v>0</v>
      </c>
      <c r="E23" s="131" t="s">
        <v>214</v>
      </c>
      <c r="F23" s="4" t="s">
        <v>215</v>
      </c>
      <c r="H23" s="2" t="s">
        <v>29</v>
      </c>
      <c r="I23" s="3" t="s">
        <v>0</v>
      </c>
      <c r="J23" s="3" t="s">
        <v>27</v>
      </c>
      <c r="K23" s="3" t="s">
        <v>28</v>
      </c>
      <c r="L23" s="3" t="s">
        <v>41</v>
      </c>
      <c r="M23" s="3" t="s">
        <v>42</v>
      </c>
      <c r="N23" s="4" t="s">
        <v>43</v>
      </c>
      <c r="O23" s="37"/>
      <c r="P23" s="4"/>
    </row>
    <row r="24" spans="3:16" x14ac:dyDescent="0.25">
      <c r="C24" s="16">
        <v>1</v>
      </c>
      <c r="D24" s="17" t="s">
        <v>31</v>
      </c>
      <c r="E24" s="126">
        <v>1331.56</v>
      </c>
      <c r="F24" s="213">
        <f>L24</f>
        <v>1455.5136723762816</v>
      </c>
      <c r="G24" s="121">
        <f>F24-E24</f>
        <v>123.9536723762817</v>
      </c>
      <c r="H24" s="16">
        <v>1</v>
      </c>
      <c r="I24" s="17" t="s">
        <v>31</v>
      </c>
      <c r="J24" s="18">
        <f t="shared" ref="J24:K27" si="1">E7</f>
        <v>0</v>
      </c>
      <c r="K24" s="18">
        <f t="shared" si="1"/>
        <v>1</v>
      </c>
      <c r="L24" s="124">
        <f>Z135</f>
        <v>1455.5136723762816</v>
      </c>
      <c r="M24" s="24">
        <f>J24*$L$24</f>
        <v>0</v>
      </c>
      <c r="N24" s="123">
        <f>K24*$L$24</f>
        <v>1455.5136723762816</v>
      </c>
    </row>
    <row r="25" spans="3:16" x14ac:dyDescent="0.25">
      <c r="C25" s="16">
        <v>2</v>
      </c>
      <c r="D25" s="17" t="s">
        <v>17</v>
      </c>
      <c r="E25" s="126">
        <v>21.35</v>
      </c>
      <c r="F25" s="213">
        <f>L25</f>
        <v>23.57</v>
      </c>
      <c r="H25" s="16">
        <v>2</v>
      </c>
      <c r="I25" s="17" t="s">
        <v>17</v>
      </c>
      <c r="J25" s="18">
        <f t="shared" si="1"/>
        <v>0.6</v>
      </c>
      <c r="K25" s="18">
        <f t="shared" si="1"/>
        <v>0.4</v>
      </c>
      <c r="L25" s="124">
        <f>J7</f>
        <v>23.57</v>
      </c>
      <c r="M25" s="24">
        <f>J25*$L$25</f>
        <v>14.141999999999999</v>
      </c>
      <c r="N25" s="31">
        <f>K25*$L$25</f>
        <v>9.4280000000000008</v>
      </c>
    </row>
    <row r="26" spans="3:16" x14ac:dyDescent="0.25">
      <c r="C26" s="16">
        <v>3</v>
      </c>
      <c r="D26" s="17" t="s">
        <v>18</v>
      </c>
      <c r="E26" s="126">
        <v>22.21</v>
      </c>
      <c r="F26" s="213">
        <f>L26</f>
        <v>23.18</v>
      </c>
      <c r="H26" s="16">
        <v>3</v>
      </c>
      <c r="I26" s="17" t="s">
        <v>18</v>
      </c>
      <c r="J26" s="18">
        <f t="shared" si="1"/>
        <v>0.5</v>
      </c>
      <c r="K26" s="18">
        <f t="shared" si="1"/>
        <v>0.5</v>
      </c>
      <c r="L26" s="124">
        <f>J8</f>
        <v>23.18</v>
      </c>
      <c r="M26" s="24">
        <f>J26*$L$26</f>
        <v>11.59</v>
      </c>
      <c r="N26" s="31">
        <f>K26*$L$26</f>
        <v>11.59</v>
      </c>
    </row>
    <row r="27" spans="3:16" x14ac:dyDescent="0.25">
      <c r="C27" s="16">
        <v>4</v>
      </c>
      <c r="D27" s="17" t="s">
        <v>19</v>
      </c>
      <c r="E27" s="126">
        <v>25.16</v>
      </c>
      <c r="F27" s="213">
        <f>L27</f>
        <v>28.92</v>
      </c>
      <c r="H27" s="16">
        <v>4</v>
      </c>
      <c r="I27" s="17" t="s">
        <v>19</v>
      </c>
      <c r="J27" s="18">
        <f t="shared" si="1"/>
        <v>0.9</v>
      </c>
      <c r="K27" s="18">
        <f t="shared" si="1"/>
        <v>0.1</v>
      </c>
      <c r="L27" s="124">
        <f>J9</f>
        <v>28.92</v>
      </c>
      <c r="M27" s="24">
        <f>J27*$L$27</f>
        <v>26.028000000000002</v>
      </c>
      <c r="N27" s="31">
        <f>K27*$L$27</f>
        <v>2.8920000000000003</v>
      </c>
    </row>
    <row r="28" spans="3:16" x14ac:dyDescent="0.25">
      <c r="C28" s="16">
        <v>5</v>
      </c>
      <c r="D28" s="17" t="s">
        <v>32</v>
      </c>
      <c r="E28" s="126">
        <v>13.12</v>
      </c>
      <c r="F28" s="214">
        <v>13.12</v>
      </c>
      <c r="H28" s="16">
        <v>5</v>
      </c>
      <c r="I28" s="17" t="s">
        <v>32</v>
      </c>
      <c r="J28" s="18">
        <f>E12</f>
        <v>0.9</v>
      </c>
      <c r="K28" s="18">
        <f>F12</f>
        <v>0.1</v>
      </c>
      <c r="L28" s="24">
        <v>13.12</v>
      </c>
      <c r="M28" s="24">
        <f>J28*$L$28</f>
        <v>11.808</v>
      </c>
      <c r="N28" s="31">
        <f>K28*$L$28</f>
        <v>1.3120000000000001</v>
      </c>
    </row>
    <row r="29" spans="3:16" ht="25.5" x14ac:dyDescent="0.25">
      <c r="C29" s="16">
        <v>6</v>
      </c>
      <c r="D29" s="17" t="s">
        <v>33</v>
      </c>
      <c r="E29" s="204">
        <v>1.6</v>
      </c>
      <c r="F29" s="213">
        <v>1.6</v>
      </c>
      <c r="H29" s="16">
        <v>6</v>
      </c>
      <c r="I29" s="17" t="s">
        <v>33</v>
      </c>
      <c r="J29" s="18">
        <f>E15</f>
        <v>0</v>
      </c>
      <c r="K29" s="18">
        <f>F15</f>
        <v>1</v>
      </c>
      <c r="L29" s="24">
        <v>1.6</v>
      </c>
      <c r="M29" s="24">
        <f>J29*$L$29</f>
        <v>0</v>
      </c>
      <c r="N29" s="31">
        <f>K29*$L$29</f>
        <v>1.6</v>
      </c>
    </row>
    <row r="30" spans="3:16" ht="14.25" customHeight="1" x14ac:dyDescent="0.25">
      <c r="C30" s="16">
        <v>7</v>
      </c>
      <c r="D30" s="17" t="s">
        <v>34</v>
      </c>
      <c r="E30" s="126">
        <v>16.55</v>
      </c>
      <c r="F30" s="214">
        <v>16.55</v>
      </c>
      <c r="H30" s="16">
        <v>7</v>
      </c>
      <c r="I30" s="17" t="s">
        <v>34</v>
      </c>
      <c r="J30" s="18">
        <f>E13</f>
        <v>0.1</v>
      </c>
      <c r="K30" s="18">
        <f>F13</f>
        <v>0.9</v>
      </c>
      <c r="L30" s="24">
        <v>16.55</v>
      </c>
      <c r="M30" s="24">
        <f>J30*$L$30</f>
        <v>1.6550000000000002</v>
      </c>
      <c r="N30" s="31">
        <f>K30*$L$30</f>
        <v>14.895000000000001</v>
      </c>
    </row>
    <row r="31" spans="3:16" x14ac:dyDescent="0.25">
      <c r="C31" s="16">
        <v>8</v>
      </c>
      <c r="D31" s="17" t="s">
        <v>35</v>
      </c>
      <c r="E31" s="126">
        <v>30.93</v>
      </c>
      <c r="F31" s="214">
        <v>30.93</v>
      </c>
      <c r="H31" s="16">
        <v>8</v>
      </c>
      <c r="I31" s="17" t="s">
        <v>35</v>
      </c>
      <c r="J31" s="18">
        <f>E11</f>
        <v>0.9</v>
      </c>
      <c r="K31" s="18">
        <f>F11</f>
        <v>0.1</v>
      </c>
      <c r="L31" s="24">
        <v>30.93</v>
      </c>
      <c r="M31" s="24">
        <f>J31*$L$31</f>
        <v>27.837</v>
      </c>
      <c r="N31" s="31">
        <f>K31*$L$31</f>
        <v>3.093</v>
      </c>
    </row>
    <row r="32" spans="3:16" x14ac:dyDescent="0.25">
      <c r="C32" s="32">
        <v>9</v>
      </c>
      <c r="D32" s="28" t="s">
        <v>36</v>
      </c>
      <c r="E32" s="215">
        <f>SUM(E24:E31)</f>
        <v>1462.4799999999998</v>
      </c>
      <c r="F32" s="216">
        <f>SUM(F24:F31)</f>
        <v>1593.3836723762815</v>
      </c>
      <c r="H32" s="32">
        <v>9</v>
      </c>
      <c r="I32" s="240" t="s">
        <v>36</v>
      </c>
      <c r="J32" s="27"/>
      <c r="K32" s="27"/>
      <c r="L32" s="29">
        <f>SUM(L24:L31)</f>
        <v>1593.3836723762815</v>
      </c>
      <c r="M32" s="29">
        <f>SUM(M24:M31)</f>
        <v>93.06</v>
      </c>
      <c r="N32" s="33">
        <f>SUM(N24:N31)</f>
        <v>1500.3236723762816</v>
      </c>
    </row>
    <row r="33" spans="3:22" x14ac:dyDescent="0.25">
      <c r="C33" s="16">
        <v>10</v>
      </c>
      <c r="D33" s="17" t="s">
        <v>37</v>
      </c>
      <c r="E33" s="126">
        <v>22.14</v>
      </c>
      <c r="F33" s="214">
        <v>22.14</v>
      </c>
      <c r="H33" s="16">
        <v>10</v>
      </c>
      <c r="I33" s="239" t="s">
        <v>37</v>
      </c>
      <c r="J33" s="18">
        <f>E14</f>
        <v>0.9</v>
      </c>
      <c r="K33" s="18">
        <f>F14</f>
        <v>0.1</v>
      </c>
      <c r="L33" s="24">
        <v>22.14</v>
      </c>
      <c r="M33" s="24">
        <f>J33*$L$33</f>
        <v>19.926000000000002</v>
      </c>
      <c r="N33" s="31">
        <f>K33*$L$33</f>
        <v>2.214</v>
      </c>
    </row>
    <row r="34" spans="3:22" x14ac:dyDescent="0.25">
      <c r="C34" s="16">
        <v>11</v>
      </c>
      <c r="D34" s="17" t="s">
        <v>38</v>
      </c>
      <c r="E34" s="126">
        <v>5.86</v>
      </c>
      <c r="F34" s="214">
        <v>5.86</v>
      </c>
      <c r="H34" s="16">
        <v>11</v>
      </c>
      <c r="I34" s="239" t="s">
        <v>38</v>
      </c>
      <c r="J34" s="18">
        <f>E16</f>
        <v>0.1</v>
      </c>
      <c r="K34" s="18">
        <f>F16</f>
        <v>0.9</v>
      </c>
      <c r="L34" s="24">
        <v>5.86</v>
      </c>
      <c r="M34" s="24">
        <f>J34*$L$34</f>
        <v>0.58600000000000008</v>
      </c>
      <c r="N34" s="31">
        <f>K34*$L$34</f>
        <v>5.274</v>
      </c>
    </row>
    <row r="35" spans="3:22" hidden="1" x14ac:dyDescent="0.25">
      <c r="C35" s="16">
        <v>11</v>
      </c>
      <c r="D35" s="17" t="s">
        <v>39</v>
      </c>
      <c r="E35" s="126"/>
      <c r="F35" s="214"/>
      <c r="H35" s="16">
        <v>11</v>
      </c>
      <c r="I35" s="17" t="s">
        <v>39</v>
      </c>
      <c r="J35" s="24"/>
      <c r="K35" s="24"/>
      <c r="L35" s="24"/>
      <c r="M35" s="24"/>
      <c r="N35" s="31"/>
    </row>
    <row r="36" spans="3:22" ht="13.5" thickBot="1" x14ac:dyDescent="0.3">
      <c r="C36" s="32">
        <v>12</v>
      </c>
      <c r="D36" s="28" t="s">
        <v>30</v>
      </c>
      <c r="E36" s="215">
        <f>E32+E33-E34</f>
        <v>1478.76</v>
      </c>
      <c r="F36" s="216">
        <f>F32+F33-F34</f>
        <v>1609.6636723762817</v>
      </c>
      <c r="G36" s="121">
        <f>F36-E36</f>
        <v>130.90367237628175</v>
      </c>
      <c r="H36" s="34">
        <v>12</v>
      </c>
      <c r="I36" s="35" t="s">
        <v>30</v>
      </c>
      <c r="J36" s="39"/>
      <c r="K36" s="39"/>
      <c r="L36" s="38">
        <f>L32+L33-L34</f>
        <v>1609.6636723762817</v>
      </c>
      <c r="M36" s="38">
        <f>M32+M33-M34</f>
        <v>112.4</v>
      </c>
      <c r="N36" s="36">
        <f>N32+N33-N34</f>
        <v>1497.2636723762816</v>
      </c>
    </row>
    <row r="37" spans="3:22" x14ac:dyDescent="0.25">
      <c r="C37" s="16">
        <v>13</v>
      </c>
      <c r="D37" s="17" t="s">
        <v>165</v>
      </c>
      <c r="E37" s="126"/>
      <c r="F37" s="217">
        <f>BA167</f>
        <v>1804.0887910160131</v>
      </c>
    </row>
    <row r="38" spans="3:22" ht="13.5" thickBot="1" x14ac:dyDescent="0.3">
      <c r="C38" s="20">
        <v>14</v>
      </c>
      <c r="D38" s="35" t="s">
        <v>166</v>
      </c>
      <c r="E38" s="218"/>
      <c r="F38" s="219">
        <f>F36-F37</f>
        <v>-194.42511863973141</v>
      </c>
    </row>
    <row r="39" spans="3:22" ht="58.5" customHeight="1" x14ac:dyDescent="0.25">
      <c r="Q39" s="101" t="s">
        <v>0</v>
      </c>
      <c r="R39" s="102" t="s">
        <v>211</v>
      </c>
      <c r="S39" s="102" t="s">
        <v>209</v>
      </c>
      <c r="T39" s="102" t="s">
        <v>210</v>
      </c>
      <c r="U39" s="102" t="s">
        <v>212</v>
      </c>
      <c r="V39" s="103" t="s">
        <v>213</v>
      </c>
    </row>
    <row r="40" spans="3:22" ht="38.25" x14ac:dyDescent="0.2">
      <c r="C40" s="198" t="s">
        <v>29</v>
      </c>
      <c r="D40" s="198" t="s">
        <v>0</v>
      </c>
      <c r="E40" s="198" t="s">
        <v>250</v>
      </c>
      <c r="F40" s="198" t="s">
        <v>251</v>
      </c>
      <c r="G40" s="198" t="s">
        <v>252</v>
      </c>
      <c r="H40" s="198" t="s">
        <v>253</v>
      </c>
      <c r="I40" s="198" t="s">
        <v>254</v>
      </c>
      <c r="J40" s="198"/>
      <c r="K40" s="198"/>
      <c r="L40" s="198"/>
      <c r="Q40" s="7" t="s">
        <v>45</v>
      </c>
      <c r="R40" s="170">
        <f>[3]Sales!P19</f>
        <v>196.89517579630629</v>
      </c>
      <c r="S40" s="171">
        <v>232.09</v>
      </c>
      <c r="T40" s="171">
        <f>R40-S40</f>
        <v>-35.194824203693713</v>
      </c>
      <c r="U40" s="172">
        <v>244.38</v>
      </c>
      <c r="V40" s="173">
        <f>U40+T40</f>
        <v>209.18517579630628</v>
      </c>
    </row>
    <row r="41" spans="3:22" x14ac:dyDescent="0.2">
      <c r="C41" s="24">
        <v>1</v>
      </c>
      <c r="D41" s="17" t="s">
        <v>31</v>
      </c>
      <c r="E41" s="18">
        <v>0.42499999999999999</v>
      </c>
      <c r="F41" s="18">
        <f>1-E41</f>
        <v>0.57499999999999996</v>
      </c>
      <c r="G41" s="204">
        <v>1246.23</v>
      </c>
      <c r="H41" s="204">
        <v>462.03</v>
      </c>
      <c r="I41" s="204">
        <f>G41-H41</f>
        <v>784.2</v>
      </c>
      <c r="J41" s="24"/>
      <c r="K41" s="24"/>
      <c r="L41" s="24"/>
      <c r="Q41" s="7" t="s">
        <v>46</v>
      </c>
      <c r="R41" s="170">
        <f>[3]Sales!P20</f>
        <v>92.94035089428975</v>
      </c>
      <c r="S41" s="171">
        <v>111.65</v>
      </c>
      <c r="T41" s="171">
        <f t="shared" ref="T41:T47" si="2">R41-S41</f>
        <v>-18.709649105710255</v>
      </c>
      <c r="U41" s="172">
        <v>115.49</v>
      </c>
      <c r="V41" s="173">
        <f t="shared" ref="V41:V47" si="3">U41+T41</f>
        <v>96.780350894289739</v>
      </c>
    </row>
    <row r="42" spans="3:22" x14ac:dyDescent="0.2">
      <c r="C42" s="24">
        <v>2</v>
      </c>
      <c r="D42" s="17" t="s">
        <v>259</v>
      </c>
      <c r="E42" s="18">
        <v>1</v>
      </c>
      <c r="F42" s="18">
        <v>0</v>
      </c>
      <c r="G42" s="204">
        <v>79.430000000000007</v>
      </c>
      <c r="H42" s="204">
        <f t="shared" ref="H42:H48" si="4">G42*E42</f>
        <v>79.430000000000007</v>
      </c>
      <c r="I42" s="204">
        <f t="shared" ref="I42:I48" si="5">G42*F42</f>
        <v>0</v>
      </c>
      <c r="J42" s="24"/>
      <c r="K42" s="24"/>
      <c r="L42" s="24"/>
      <c r="Q42" s="7" t="s">
        <v>47</v>
      </c>
      <c r="R42" s="170">
        <f>[3]Sales!P21</f>
        <v>64.144449895831102</v>
      </c>
      <c r="S42" s="171">
        <v>73.819999999999993</v>
      </c>
      <c r="T42" s="171">
        <f t="shared" si="2"/>
        <v>-9.6755501041688916</v>
      </c>
      <c r="U42" s="172">
        <v>75.08</v>
      </c>
      <c r="V42" s="173">
        <f t="shared" si="3"/>
        <v>65.404449895831107</v>
      </c>
    </row>
    <row r="43" spans="3:22" x14ac:dyDescent="0.2">
      <c r="C43" s="24">
        <v>3</v>
      </c>
      <c r="D43" s="17" t="s">
        <v>35</v>
      </c>
      <c r="E43" s="18">
        <v>1</v>
      </c>
      <c r="F43" s="18">
        <v>0</v>
      </c>
      <c r="G43" s="204">
        <v>28.89</v>
      </c>
      <c r="H43" s="204">
        <f t="shared" si="4"/>
        <v>28.89</v>
      </c>
      <c r="I43" s="204">
        <f t="shared" si="5"/>
        <v>0</v>
      </c>
      <c r="J43" s="24"/>
      <c r="K43" s="24"/>
      <c r="L43" s="24"/>
      <c r="Q43" s="7" t="s">
        <v>48</v>
      </c>
      <c r="R43" s="170">
        <f>[3]Sales!P22</f>
        <v>28.871239944370366</v>
      </c>
      <c r="S43" s="171">
        <v>35.25</v>
      </c>
      <c r="T43" s="171">
        <f t="shared" si="2"/>
        <v>-6.378760055629634</v>
      </c>
      <c r="U43" s="172">
        <v>37.22</v>
      </c>
      <c r="V43" s="173">
        <f t="shared" si="3"/>
        <v>30.841239944370365</v>
      </c>
    </row>
    <row r="44" spans="3:22" x14ac:dyDescent="0.2">
      <c r="C44" s="24">
        <v>4</v>
      </c>
      <c r="D44" s="17" t="s">
        <v>258</v>
      </c>
      <c r="E44" s="18">
        <v>1</v>
      </c>
      <c r="F44" s="18">
        <v>0</v>
      </c>
      <c r="G44" s="204">
        <v>45.03</v>
      </c>
      <c r="H44" s="204">
        <f t="shared" si="4"/>
        <v>45.03</v>
      </c>
      <c r="I44" s="204">
        <f t="shared" si="5"/>
        <v>0</v>
      </c>
      <c r="J44" s="24"/>
      <c r="K44" s="24"/>
      <c r="L44" s="24"/>
      <c r="Q44" s="7" t="s">
        <v>49</v>
      </c>
      <c r="R44" s="170">
        <f>[3]Sales!P23</f>
        <v>111.82825122999999</v>
      </c>
      <c r="S44" s="171">
        <v>156.47999999999999</v>
      </c>
      <c r="T44" s="171">
        <f t="shared" si="2"/>
        <v>-44.651748769999998</v>
      </c>
      <c r="U44" s="172">
        <v>159.61000000000001</v>
      </c>
      <c r="V44" s="173">
        <f t="shared" si="3"/>
        <v>114.95825123000002</v>
      </c>
    </row>
    <row r="45" spans="3:22" x14ac:dyDescent="0.2">
      <c r="C45" s="27">
        <v>5</v>
      </c>
      <c r="D45" s="28" t="s">
        <v>36</v>
      </c>
      <c r="E45" s="225">
        <v>1</v>
      </c>
      <c r="F45" s="225">
        <v>0</v>
      </c>
      <c r="G45" s="229">
        <f>G44+G43+G42+G41</f>
        <v>1399.58</v>
      </c>
      <c r="H45" s="229">
        <f>H44+H43+H42+H41</f>
        <v>615.38</v>
      </c>
      <c r="I45" s="229">
        <f>I44+I43+I42+I41</f>
        <v>784.2</v>
      </c>
      <c r="J45" s="24"/>
      <c r="K45" s="24"/>
      <c r="L45" s="24"/>
      <c r="Q45" s="7" t="s">
        <v>50</v>
      </c>
      <c r="R45" s="170">
        <f>[3]Sales!P24</f>
        <v>1883.3266973900002</v>
      </c>
      <c r="S45" s="171">
        <v>1864.3</v>
      </c>
      <c r="T45" s="171">
        <f t="shared" si="2"/>
        <v>19.026697390000209</v>
      </c>
      <c r="U45" s="172">
        <v>1920.23</v>
      </c>
      <c r="V45" s="173">
        <f t="shared" si="3"/>
        <v>1939.2566973900002</v>
      </c>
    </row>
    <row r="46" spans="3:22" ht="25.5" x14ac:dyDescent="0.2">
      <c r="C46" s="24">
        <v>6</v>
      </c>
      <c r="D46" s="17" t="s">
        <v>260</v>
      </c>
      <c r="E46" s="18">
        <v>1</v>
      </c>
      <c r="F46" s="18">
        <v>0</v>
      </c>
      <c r="G46" s="204">
        <f>21.49+24.17</f>
        <v>45.66</v>
      </c>
      <c r="H46" s="204">
        <f t="shared" si="4"/>
        <v>45.66</v>
      </c>
      <c r="I46" s="204">
        <f t="shared" si="5"/>
        <v>0</v>
      </c>
      <c r="J46" s="24"/>
      <c r="K46" s="24"/>
      <c r="L46" s="24"/>
      <c r="Q46" s="7" t="s">
        <v>51</v>
      </c>
      <c r="R46" s="170">
        <f>[3]Sales!P25</f>
        <v>130.8223226675</v>
      </c>
      <c r="S46" s="171">
        <v>100</v>
      </c>
      <c r="T46" s="171">
        <f t="shared" si="2"/>
        <v>30.822322667500003</v>
      </c>
      <c r="U46" s="172">
        <v>100</v>
      </c>
      <c r="V46" s="173">
        <f t="shared" si="3"/>
        <v>130.8223226675</v>
      </c>
    </row>
    <row r="47" spans="3:22" x14ac:dyDescent="0.2">
      <c r="C47" s="27">
        <v>7</v>
      </c>
      <c r="D47" s="17" t="s">
        <v>38</v>
      </c>
      <c r="E47" s="18">
        <v>1</v>
      </c>
      <c r="F47" s="18">
        <v>0</v>
      </c>
      <c r="G47" s="204">
        <v>5.32</v>
      </c>
      <c r="H47" s="204">
        <f t="shared" si="4"/>
        <v>5.32</v>
      </c>
      <c r="I47" s="204">
        <f t="shared" si="5"/>
        <v>0</v>
      </c>
      <c r="J47" s="24"/>
      <c r="K47" s="24"/>
      <c r="L47" s="24"/>
      <c r="Q47" s="7" t="s">
        <v>225</v>
      </c>
      <c r="R47" s="170">
        <f>[3]Sales!P26</f>
        <v>86.387211006143076</v>
      </c>
      <c r="S47" s="171">
        <v>90</v>
      </c>
      <c r="T47" s="171">
        <f t="shared" si="2"/>
        <v>-3.612788993856924</v>
      </c>
      <c r="U47" s="172">
        <v>89</v>
      </c>
      <c r="V47" s="173">
        <f t="shared" si="3"/>
        <v>85.387211006143076</v>
      </c>
    </row>
    <row r="48" spans="3:22" x14ac:dyDescent="0.2">
      <c r="C48" s="24">
        <v>8</v>
      </c>
      <c r="D48" s="93" t="s">
        <v>261</v>
      </c>
      <c r="E48" s="18">
        <v>1</v>
      </c>
      <c r="F48" s="18">
        <v>0</v>
      </c>
      <c r="G48" s="204">
        <f>15.4+8.64</f>
        <v>24.04</v>
      </c>
      <c r="H48" s="204">
        <f t="shared" si="4"/>
        <v>24.04</v>
      </c>
      <c r="I48" s="204">
        <f t="shared" si="5"/>
        <v>0</v>
      </c>
      <c r="J48" s="24"/>
      <c r="K48" s="24"/>
      <c r="L48" s="24"/>
      <c r="Q48" s="7" t="s">
        <v>54</v>
      </c>
      <c r="R48" s="170">
        <f>[3]Sales!P27</f>
        <v>2.8363969935590663</v>
      </c>
      <c r="S48" s="171">
        <v>2</v>
      </c>
      <c r="T48" s="171">
        <f>R48-S48</f>
        <v>0.83639699355906627</v>
      </c>
      <c r="U48" s="172">
        <v>2</v>
      </c>
      <c r="V48" s="173">
        <f>U48+T48</f>
        <v>2.8363969935590663</v>
      </c>
    </row>
    <row r="49" spans="3:26" ht="15" customHeight="1" x14ac:dyDescent="0.2">
      <c r="C49" s="27">
        <v>9</v>
      </c>
      <c r="D49" s="28" t="s">
        <v>30</v>
      </c>
      <c r="E49" s="225">
        <v>1</v>
      </c>
      <c r="F49" s="225">
        <v>0</v>
      </c>
      <c r="G49" s="229">
        <f>G45+G46-G47+G48</f>
        <v>1463.96</v>
      </c>
      <c r="H49" s="229">
        <f>H45+H46-H47+H48</f>
        <v>679.75999999999988</v>
      </c>
      <c r="I49" s="229">
        <f>I45+I46-I47+I48</f>
        <v>784.2</v>
      </c>
      <c r="J49" s="230"/>
      <c r="K49" s="220"/>
      <c r="L49" s="220"/>
      <c r="Q49" s="7" t="s">
        <v>53</v>
      </c>
      <c r="R49" s="170">
        <f>[3]Sales!P28</f>
        <v>279.29039999999998</v>
      </c>
      <c r="S49" s="171">
        <v>337.95</v>
      </c>
      <c r="T49" s="171">
        <f>R49-S49</f>
        <v>-58.659600000000012</v>
      </c>
      <c r="U49" s="172">
        <v>337.95</v>
      </c>
      <c r="V49" s="173">
        <f>U49</f>
        <v>337.95</v>
      </c>
    </row>
    <row r="50" spans="3:26" ht="13.5" thickBot="1" x14ac:dyDescent="0.3">
      <c r="C50" s="27">
        <v>10</v>
      </c>
      <c r="D50" s="27" t="s">
        <v>262</v>
      </c>
      <c r="E50" s="225"/>
      <c r="F50" s="225"/>
      <c r="G50" s="225">
        <v>1</v>
      </c>
      <c r="H50" s="231">
        <f>H49/G49</f>
        <v>0.46432962649252701</v>
      </c>
      <c r="I50" s="231">
        <f>I49/G49</f>
        <v>0.53567037350747293</v>
      </c>
      <c r="J50" s="222"/>
      <c r="K50" s="222"/>
      <c r="L50" s="222"/>
      <c r="Q50" s="167" t="s">
        <v>44</v>
      </c>
      <c r="R50" s="168">
        <f>SUM(R40:R49)</f>
        <v>2877.3424958179994</v>
      </c>
      <c r="S50" s="168">
        <f>SUM(S40:S49)</f>
        <v>3003.54</v>
      </c>
      <c r="T50" s="168">
        <f>R50-S50</f>
        <v>-126.19750418200056</v>
      </c>
      <c r="U50" s="168">
        <f>SUM(U40:U49)</f>
        <v>3080.96</v>
      </c>
      <c r="V50" s="169">
        <f>SUM(V40:V49)</f>
        <v>3013.4220958179994</v>
      </c>
    </row>
    <row r="51" spans="3:26" x14ac:dyDescent="0.25">
      <c r="C51" s="223"/>
      <c r="D51" s="222"/>
      <c r="E51" s="223"/>
      <c r="F51" s="223"/>
      <c r="G51" s="224"/>
      <c r="H51" s="224"/>
      <c r="I51" s="224"/>
      <c r="J51" s="222"/>
      <c r="K51" s="222"/>
      <c r="L51" s="222"/>
    </row>
    <row r="52" spans="3:26" ht="38.25" x14ac:dyDescent="0.25">
      <c r="C52" s="198" t="s">
        <v>29</v>
      </c>
      <c r="D52" s="198" t="s">
        <v>0</v>
      </c>
      <c r="E52" s="198" t="s">
        <v>250</v>
      </c>
      <c r="F52" s="198" t="s">
        <v>251</v>
      </c>
      <c r="G52" s="198" t="s">
        <v>255</v>
      </c>
      <c r="H52" s="198" t="s">
        <v>256</v>
      </c>
      <c r="I52" s="198" t="s">
        <v>257</v>
      </c>
      <c r="J52" s="222"/>
      <c r="K52" s="222"/>
      <c r="L52" s="222"/>
    </row>
    <row r="53" spans="3:26" ht="13.5" thickBot="1" x14ac:dyDescent="0.3">
      <c r="C53" s="24">
        <v>1</v>
      </c>
      <c r="D53" s="17" t="s">
        <v>31</v>
      </c>
      <c r="E53" s="18">
        <v>0.42499999999999999</v>
      </c>
      <c r="F53" s="18">
        <f>1-E53</f>
        <v>0.57499999999999996</v>
      </c>
      <c r="G53" s="204">
        <v>1227.67</v>
      </c>
      <c r="H53" s="204">
        <v>427.27</v>
      </c>
      <c r="I53" s="204">
        <f>G53-H53</f>
        <v>800.40000000000009</v>
      </c>
      <c r="J53" s="221"/>
      <c r="K53" s="221"/>
      <c r="L53" s="221"/>
    </row>
    <row r="54" spans="3:26" ht="13.5" thickBot="1" x14ac:dyDescent="0.3">
      <c r="C54" s="24">
        <v>2</v>
      </c>
      <c r="D54" s="17" t="s">
        <v>259</v>
      </c>
      <c r="E54" s="18">
        <v>1</v>
      </c>
      <c r="F54" s="18">
        <v>0</v>
      </c>
      <c r="G54" s="204">
        <v>71.11</v>
      </c>
      <c r="H54" s="204">
        <f t="shared" ref="H54:H56" si="6">G54*E54</f>
        <v>71.11</v>
      </c>
      <c r="I54" s="204">
        <f t="shared" ref="I54:I56" si="7">G54*F54</f>
        <v>0</v>
      </c>
      <c r="W54" s="247" t="s">
        <v>55</v>
      </c>
      <c r="X54" s="248"/>
      <c r="Y54" s="249"/>
    </row>
    <row r="55" spans="3:26" x14ac:dyDescent="0.25">
      <c r="C55" s="24">
        <v>3</v>
      </c>
      <c r="D55" s="17" t="s">
        <v>35</v>
      </c>
      <c r="E55" s="18">
        <v>1</v>
      </c>
      <c r="F55" s="18">
        <v>0</v>
      </c>
      <c r="G55" s="204">
        <v>30.43</v>
      </c>
      <c r="H55" s="204">
        <f t="shared" si="6"/>
        <v>30.43</v>
      </c>
      <c r="I55" s="204">
        <f t="shared" si="7"/>
        <v>0</v>
      </c>
      <c r="W55" s="250" t="s">
        <v>29</v>
      </c>
      <c r="X55" s="252" t="s">
        <v>0</v>
      </c>
      <c r="Y55" s="83" t="s">
        <v>156</v>
      </c>
    </row>
    <row r="56" spans="3:26" x14ac:dyDescent="0.25">
      <c r="C56" s="24">
        <v>4</v>
      </c>
      <c r="D56" s="17" t="s">
        <v>258</v>
      </c>
      <c r="E56" s="18">
        <v>1</v>
      </c>
      <c r="F56" s="18">
        <v>0</v>
      </c>
      <c r="G56" s="204">
        <v>31.92</v>
      </c>
      <c r="H56" s="204">
        <f t="shared" si="6"/>
        <v>31.92</v>
      </c>
      <c r="I56" s="204">
        <f t="shared" si="7"/>
        <v>0</v>
      </c>
      <c r="W56" s="251"/>
      <c r="X56" s="253"/>
      <c r="Y56" s="40" t="s">
        <v>40</v>
      </c>
    </row>
    <row r="57" spans="3:26" x14ac:dyDescent="0.25">
      <c r="C57" s="27">
        <v>5</v>
      </c>
      <c r="D57" s="28" t="s">
        <v>36</v>
      </c>
      <c r="E57" s="225">
        <v>1</v>
      </c>
      <c r="F57" s="225">
        <v>0</v>
      </c>
      <c r="G57" s="229">
        <f>G56+G55+G54+G53</f>
        <v>1361.13</v>
      </c>
      <c r="H57" s="229">
        <f>H56+H55+H54+H53</f>
        <v>560.73</v>
      </c>
      <c r="I57" s="229">
        <f>I56+I55+I54+I53</f>
        <v>800.40000000000009</v>
      </c>
      <c r="W57" s="41" t="s">
        <v>56</v>
      </c>
      <c r="X57" s="61" t="s">
        <v>57</v>
      </c>
      <c r="Y57" s="42"/>
    </row>
    <row r="58" spans="3:26" ht="25.5" x14ac:dyDescent="0.25">
      <c r="C58" s="24">
        <v>6</v>
      </c>
      <c r="D58" s="17" t="s">
        <v>260</v>
      </c>
      <c r="E58" s="18">
        <v>1</v>
      </c>
      <c r="F58" s="18">
        <v>0</v>
      </c>
      <c r="G58" s="204">
        <v>33.08</v>
      </c>
      <c r="H58" s="204">
        <f t="shared" ref="H58:H60" si="8">G58*E58</f>
        <v>33.08</v>
      </c>
      <c r="I58" s="204">
        <f t="shared" ref="I58:I60" si="9">G58*F58</f>
        <v>0</v>
      </c>
      <c r="W58" s="43">
        <v>1</v>
      </c>
      <c r="X58" s="62" t="s">
        <v>58</v>
      </c>
      <c r="Y58" s="44">
        <f>V49</f>
        <v>337.95</v>
      </c>
      <c r="Z58" s="44">
        <v>337.95</v>
      </c>
    </row>
    <row r="59" spans="3:26" x14ac:dyDescent="0.25">
      <c r="C59" s="27">
        <v>7</v>
      </c>
      <c r="D59" s="17" t="s">
        <v>38</v>
      </c>
      <c r="E59" s="18">
        <v>1</v>
      </c>
      <c r="F59" s="18">
        <v>0</v>
      </c>
      <c r="G59" s="204">
        <v>5.38</v>
      </c>
      <c r="H59" s="204">
        <f t="shared" si="8"/>
        <v>5.38</v>
      </c>
      <c r="I59" s="204">
        <f t="shared" si="9"/>
        <v>0</v>
      </c>
      <c r="W59" s="43">
        <v>2</v>
      </c>
      <c r="X59" s="62" t="s">
        <v>59</v>
      </c>
      <c r="Y59" s="45">
        <v>0</v>
      </c>
      <c r="Z59" s="45">
        <v>0</v>
      </c>
    </row>
    <row r="60" spans="3:26" x14ac:dyDescent="0.25">
      <c r="C60" s="24">
        <v>8</v>
      </c>
      <c r="D60" s="93" t="s">
        <v>261</v>
      </c>
      <c r="E60" s="18">
        <v>1</v>
      </c>
      <c r="F60" s="18">
        <v>0</v>
      </c>
      <c r="G60" s="204">
        <v>0</v>
      </c>
      <c r="H60" s="204">
        <f t="shared" si="8"/>
        <v>0</v>
      </c>
      <c r="I60" s="204">
        <f t="shared" si="9"/>
        <v>0</v>
      </c>
      <c r="W60" s="43">
        <v>3</v>
      </c>
      <c r="X60" s="62" t="s">
        <v>60</v>
      </c>
      <c r="Y60" s="46">
        <f>Y58*Y59</f>
        <v>0</v>
      </c>
      <c r="Z60" s="46">
        <f>Z58*Z59</f>
        <v>0</v>
      </c>
    </row>
    <row r="61" spans="3:26" x14ac:dyDescent="0.25">
      <c r="C61" s="27">
        <v>9</v>
      </c>
      <c r="D61" s="28" t="s">
        <v>30</v>
      </c>
      <c r="E61" s="225">
        <v>1</v>
      </c>
      <c r="F61" s="225">
        <v>0</v>
      </c>
      <c r="G61" s="229">
        <f>G57+G58-G59+G60</f>
        <v>1388.83</v>
      </c>
      <c r="H61" s="229">
        <f>H57+H58-H59+H60</f>
        <v>588.43000000000006</v>
      </c>
      <c r="I61" s="229">
        <f>I57+I58-I59+I60</f>
        <v>800.40000000000009</v>
      </c>
      <c r="W61" s="43">
        <v>4</v>
      </c>
      <c r="X61" s="62" t="s">
        <v>61</v>
      </c>
      <c r="Y61" s="44">
        <f>Y58/(1-Y59)</f>
        <v>337.95</v>
      </c>
      <c r="Z61" s="44">
        <f>Z58/(1-Z59)</f>
        <v>337.95</v>
      </c>
    </row>
    <row r="62" spans="3:26" x14ac:dyDescent="0.25">
      <c r="C62" s="27">
        <v>10</v>
      </c>
      <c r="D62" s="27" t="s">
        <v>262</v>
      </c>
      <c r="E62" s="225"/>
      <c r="F62" s="225"/>
      <c r="G62" s="225">
        <v>1</v>
      </c>
      <c r="H62" s="231">
        <f>H61/G61</f>
        <v>0.42368756435272864</v>
      </c>
      <c r="I62" s="231">
        <f>I61/G61</f>
        <v>0.57631243564727153</v>
      </c>
      <c r="W62" s="43"/>
      <c r="X62" s="62"/>
      <c r="Y62" s="47"/>
      <c r="Z62" s="47"/>
    </row>
    <row r="63" spans="3:26" x14ac:dyDescent="0.25">
      <c r="C63" s="223"/>
      <c r="D63" s="226"/>
      <c r="E63" s="26"/>
      <c r="F63" s="26"/>
      <c r="G63" s="224"/>
      <c r="H63" s="224"/>
      <c r="I63" s="224"/>
      <c r="W63" s="43">
        <v>5</v>
      </c>
      <c r="X63" s="62" t="s">
        <v>62</v>
      </c>
      <c r="Y63" s="48">
        <f>V46</f>
        <v>130.8223226675</v>
      </c>
      <c r="Z63" s="48">
        <v>100</v>
      </c>
    </row>
    <row r="64" spans="3:26" x14ac:dyDescent="0.25">
      <c r="C64" s="222"/>
      <c r="D64" s="228"/>
      <c r="E64" s="26"/>
      <c r="F64" s="26"/>
      <c r="G64" s="222"/>
      <c r="H64" s="222"/>
      <c r="I64" s="222"/>
      <c r="W64" s="43">
        <v>6</v>
      </c>
      <c r="X64" s="62" t="s">
        <v>63</v>
      </c>
      <c r="Y64" s="49">
        <v>0</v>
      </c>
      <c r="Z64" s="49">
        <v>0</v>
      </c>
    </row>
    <row r="65" spans="3:27" x14ac:dyDescent="0.25">
      <c r="C65" s="222"/>
      <c r="D65" s="227"/>
      <c r="E65" s="26"/>
      <c r="F65" s="26"/>
      <c r="G65" s="222"/>
      <c r="H65" s="222"/>
      <c r="I65" s="222"/>
      <c r="W65" s="43">
        <v>7</v>
      </c>
      <c r="X65" s="62" t="s">
        <v>64</v>
      </c>
      <c r="Y65" s="46">
        <f>Y63*Y64</f>
        <v>0</v>
      </c>
      <c r="Z65" s="46">
        <f>Z63*Z64</f>
        <v>0</v>
      </c>
    </row>
    <row r="66" spans="3:27" x14ac:dyDescent="0.25">
      <c r="C66" s="222"/>
      <c r="D66" s="226"/>
      <c r="E66" s="26"/>
      <c r="F66" s="26"/>
      <c r="G66" s="222"/>
      <c r="H66" s="222"/>
      <c r="I66" s="222"/>
      <c r="W66" s="43">
        <v>8</v>
      </c>
      <c r="X66" s="62" t="s">
        <v>65</v>
      </c>
      <c r="Y66" s="46">
        <f>Y63/(1-Y64)</f>
        <v>130.8223226675</v>
      </c>
      <c r="Z66" s="46">
        <f>Z63/(1-Z64)</f>
        <v>100</v>
      </c>
    </row>
    <row r="67" spans="3:27" x14ac:dyDescent="0.25">
      <c r="C67" s="222"/>
      <c r="D67" s="226"/>
      <c r="E67" s="26"/>
      <c r="F67" s="26"/>
      <c r="G67" s="222"/>
      <c r="H67" s="222"/>
      <c r="I67" s="222"/>
      <c r="W67" s="43"/>
      <c r="X67" s="62"/>
      <c r="Y67" s="46"/>
      <c r="Z67" s="46"/>
    </row>
    <row r="68" spans="3:27" x14ac:dyDescent="0.25">
      <c r="C68" s="222"/>
      <c r="D68" s="226"/>
      <c r="E68" s="26"/>
      <c r="F68" s="26"/>
      <c r="G68" s="222"/>
      <c r="H68" s="222"/>
      <c r="I68" s="222"/>
      <c r="W68" s="43">
        <v>9</v>
      </c>
      <c r="X68" s="62" t="s">
        <v>87</v>
      </c>
      <c r="Y68" s="46">
        <f>V48+V47+V42+V40</f>
        <v>362.81323369183951</v>
      </c>
      <c r="Z68" s="46">
        <v>410.47</v>
      </c>
    </row>
    <row r="69" spans="3:27" x14ac:dyDescent="0.25">
      <c r="C69" s="223"/>
      <c r="D69" s="227"/>
      <c r="E69" s="223"/>
      <c r="F69" s="223"/>
      <c r="G69" s="224"/>
      <c r="H69" s="224"/>
      <c r="I69" s="224"/>
      <c r="W69" s="43">
        <v>10</v>
      </c>
      <c r="X69" s="62" t="s">
        <v>86</v>
      </c>
      <c r="Y69" s="46">
        <f>SUM(V43:V45)+V41</f>
        <v>2181.8365394586604</v>
      </c>
      <c r="Z69" s="46">
        <v>2232.5500000000002</v>
      </c>
    </row>
    <row r="70" spans="3:27" x14ac:dyDescent="0.25">
      <c r="W70" s="41">
        <v>11</v>
      </c>
      <c r="X70" s="63" t="s">
        <v>66</v>
      </c>
      <c r="Y70" s="50">
        <f>Y68+Y69</f>
        <v>2544.6497731504996</v>
      </c>
      <c r="Z70" s="50">
        <f>Z68+Z69</f>
        <v>2643.0200000000004</v>
      </c>
    </row>
    <row r="71" spans="3:27" ht="25.5" x14ac:dyDescent="0.25">
      <c r="W71" s="51">
        <v>12</v>
      </c>
      <c r="X71" s="64" t="s">
        <v>67</v>
      </c>
      <c r="Y71" s="52">
        <f>Y72/Y73</f>
        <v>4.0597511801518556E-2</v>
      </c>
      <c r="Z71" s="52">
        <f>Z72/Z73</f>
        <v>4.0001452881244993E-2</v>
      </c>
      <c r="AA71" s="122">
        <f>Z70/(1-Z71)</f>
        <v>2753.15</v>
      </c>
    </row>
    <row r="72" spans="3:27" x14ac:dyDescent="0.25">
      <c r="W72" s="43">
        <v>13</v>
      </c>
      <c r="X72" s="62" t="s">
        <v>68</v>
      </c>
      <c r="Y72" s="46">
        <f>Y73-Y70</f>
        <v>107.67790418200047</v>
      </c>
      <c r="Z72" s="46">
        <f>Z73-Z70</f>
        <v>110.12999999999965</v>
      </c>
    </row>
    <row r="73" spans="3:27" ht="24.75" customHeight="1" x14ac:dyDescent="0.25">
      <c r="W73" s="41">
        <v>14</v>
      </c>
      <c r="X73" s="63" t="s">
        <v>69</v>
      </c>
      <c r="Y73" s="50">
        <f>Y78-Y61-Y66</f>
        <v>2652.3276773325001</v>
      </c>
      <c r="Z73" s="50">
        <f>Z78-Z66-Z61</f>
        <v>2753.15</v>
      </c>
    </row>
    <row r="74" spans="3:27" x14ac:dyDescent="0.25">
      <c r="W74" s="43"/>
      <c r="X74" s="62"/>
      <c r="Y74" s="46"/>
      <c r="Z74" s="46"/>
    </row>
    <row r="75" spans="3:27" x14ac:dyDescent="0.25">
      <c r="W75" s="43">
        <v>15</v>
      </c>
      <c r="X75" s="63" t="s">
        <v>70</v>
      </c>
      <c r="Y75" s="50">
        <f>Y70+Y61+Y66</f>
        <v>3013.4220958179994</v>
      </c>
      <c r="Z75" s="50">
        <f>Z70+Z61+Z66</f>
        <v>3080.9700000000003</v>
      </c>
    </row>
    <row r="76" spans="3:27" x14ac:dyDescent="0.25">
      <c r="W76" s="43">
        <v>16</v>
      </c>
      <c r="X76" s="62" t="s">
        <v>71</v>
      </c>
      <c r="Y76" s="53">
        <f>Y77/Y78</f>
        <v>3.4499985319919414E-2</v>
      </c>
      <c r="Z76" s="53">
        <f>Z77/Z78</f>
        <v>3.4511610416470703E-2</v>
      </c>
      <c r="AA76" s="122">
        <f>Z75/(1-Z76)</f>
        <v>3191.1</v>
      </c>
    </row>
    <row r="77" spans="3:27" x14ac:dyDescent="0.25">
      <c r="W77" s="43">
        <v>17</v>
      </c>
      <c r="X77" s="62" t="s">
        <v>72</v>
      </c>
      <c r="Y77" s="54">
        <f>Y78-Y75</f>
        <v>107.67790418200047</v>
      </c>
      <c r="Z77" s="54">
        <f>Z78-Z75</f>
        <v>110.12999999999965</v>
      </c>
    </row>
    <row r="78" spans="3:27" x14ac:dyDescent="0.25">
      <c r="W78" s="55">
        <v>18</v>
      </c>
      <c r="X78" s="65" t="s">
        <v>73</v>
      </c>
      <c r="Y78" s="56">
        <f>Y88</f>
        <v>3121.1</v>
      </c>
      <c r="Z78" s="56">
        <f>Z88</f>
        <v>3191.1</v>
      </c>
    </row>
    <row r="79" spans="3:27" x14ac:dyDescent="0.25">
      <c r="T79" s="188">
        <f>3121.1-Y81-Y83-Y85-Y87</f>
        <v>1158.3799767678854</v>
      </c>
      <c r="W79" s="70"/>
      <c r="X79" s="71"/>
      <c r="Y79" s="72"/>
      <c r="Z79" s="72"/>
    </row>
    <row r="80" spans="3:27" x14ac:dyDescent="0.25">
      <c r="W80" s="41" t="s">
        <v>74</v>
      </c>
      <c r="X80" s="66" t="s">
        <v>75</v>
      </c>
      <c r="Y80" s="46"/>
      <c r="Z80" s="46"/>
    </row>
    <row r="81" spans="23:32" x14ac:dyDescent="0.25">
      <c r="W81" s="43">
        <v>1</v>
      </c>
      <c r="X81" s="62" t="s">
        <v>76</v>
      </c>
      <c r="Y81" s="189">
        <f>[4]Sheet1!$C$29</f>
        <v>1541.8501374192761</v>
      </c>
      <c r="Z81" s="46">
        <v>1608.34</v>
      </c>
    </row>
    <row r="82" spans="23:32" x14ac:dyDescent="0.25">
      <c r="W82" s="43">
        <v>2</v>
      </c>
      <c r="X82" s="62" t="s">
        <v>79</v>
      </c>
      <c r="Y82" s="189">
        <f>Y83+Y84</f>
        <v>1504.2498858128386</v>
      </c>
      <c r="Z82" s="46">
        <f>Z83+Z84</f>
        <v>1562.76</v>
      </c>
    </row>
    <row r="83" spans="23:32" x14ac:dyDescent="0.25">
      <c r="W83" s="57" t="s">
        <v>77</v>
      </c>
      <c r="X83" s="67" t="s">
        <v>80</v>
      </c>
      <c r="Y83" s="189">
        <f>[4]Sheet1!$C$31</f>
        <v>345.86988581283845</v>
      </c>
      <c r="Z83" s="46">
        <v>162.91</v>
      </c>
    </row>
    <row r="84" spans="23:32" x14ac:dyDescent="0.25">
      <c r="W84" s="57" t="s">
        <v>78</v>
      </c>
      <c r="X84" s="67" t="s">
        <v>81</v>
      </c>
      <c r="Y84" s="189">
        <v>1158.3800000000001</v>
      </c>
      <c r="Z84" s="46">
        <v>1399.85</v>
      </c>
    </row>
    <row r="85" spans="23:32" x14ac:dyDescent="0.25">
      <c r="W85" s="57">
        <v>3</v>
      </c>
      <c r="X85" s="67" t="s">
        <v>82</v>
      </c>
      <c r="Y85" s="189">
        <v>40</v>
      </c>
      <c r="Z85" s="46">
        <v>20</v>
      </c>
    </row>
    <row r="86" spans="23:32" x14ac:dyDescent="0.25">
      <c r="W86" s="57">
        <v>4</v>
      </c>
      <c r="X86" s="67" t="s">
        <v>83</v>
      </c>
      <c r="Y86" s="189">
        <v>0</v>
      </c>
      <c r="Z86" s="46">
        <v>0</v>
      </c>
    </row>
    <row r="87" spans="23:32" x14ac:dyDescent="0.2">
      <c r="W87" s="43">
        <v>5</v>
      </c>
      <c r="X87" s="68" t="s">
        <v>84</v>
      </c>
      <c r="Y87" s="190">
        <v>35</v>
      </c>
      <c r="Z87" s="58">
        <v>0</v>
      </c>
    </row>
    <row r="88" spans="23:32" ht="13.5" thickBot="1" x14ac:dyDescent="0.3">
      <c r="W88" s="59">
        <v>3</v>
      </c>
      <c r="X88" s="69" t="s">
        <v>85</v>
      </c>
      <c r="Y88" s="191">
        <v>3121.1</v>
      </c>
      <c r="Z88" s="60">
        <f>Z81+Z83+Z84+Z85+Z86+Z87</f>
        <v>3191.1</v>
      </c>
    </row>
    <row r="89" spans="23:32" x14ac:dyDescent="0.25">
      <c r="Y89" s="122">
        <f>Y88-Y78</f>
        <v>0</v>
      </c>
    </row>
    <row r="90" spans="23:32" x14ac:dyDescent="0.25">
      <c r="Y90" s="122">
        <f>Y81+Y82+Y85</f>
        <v>3086.1000232321148</v>
      </c>
    </row>
    <row r="91" spans="23:32" x14ac:dyDescent="0.25">
      <c r="Y91" s="30" t="b">
        <f>Y90=Y88</f>
        <v>0</v>
      </c>
    </row>
    <row r="92" spans="23:32" ht="13.5" thickBot="1" x14ac:dyDescent="0.3"/>
    <row r="93" spans="23:32" x14ac:dyDescent="0.25">
      <c r="X93" s="255" t="s">
        <v>0</v>
      </c>
      <c r="Y93" s="255"/>
      <c r="Z93" s="199" t="s">
        <v>156</v>
      </c>
      <c r="AB93" s="250" t="s">
        <v>0</v>
      </c>
      <c r="AC93" s="254"/>
      <c r="AD93" s="83" t="s">
        <v>156</v>
      </c>
    </row>
    <row r="94" spans="23:32" x14ac:dyDescent="0.25">
      <c r="X94" s="255"/>
      <c r="Y94" s="255"/>
      <c r="Z94" s="199" t="s">
        <v>40</v>
      </c>
      <c r="AB94" s="251"/>
      <c r="AC94" s="255"/>
      <c r="AD94" s="40" t="s">
        <v>40</v>
      </c>
    </row>
    <row r="95" spans="23:32" x14ac:dyDescent="0.25">
      <c r="X95" s="242" t="s">
        <v>88</v>
      </c>
      <c r="Y95" s="242"/>
      <c r="Z95" s="242"/>
      <c r="AB95" s="241" t="s">
        <v>88</v>
      </c>
      <c r="AC95" s="242"/>
      <c r="AD95" s="243"/>
    </row>
    <row r="96" spans="23:32" x14ac:dyDescent="0.2">
      <c r="X96" s="256" t="s">
        <v>243</v>
      </c>
      <c r="Y96" s="73" t="s">
        <v>90</v>
      </c>
      <c r="Z96" s="202">
        <f>AD96</f>
        <v>760</v>
      </c>
      <c r="AB96" s="246" t="s">
        <v>89</v>
      </c>
      <c r="AC96" s="73" t="s">
        <v>90</v>
      </c>
      <c r="AD96" s="84">
        <f>AE96</f>
        <v>760</v>
      </c>
      <c r="AE96" s="30">
        <v>760</v>
      </c>
      <c r="AF96" s="30">
        <v>804.17</v>
      </c>
    </row>
    <row r="97" spans="24:33" x14ac:dyDescent="0.2">
      <c r="X97" s="256"/>
      <c r="Y97" s="73" t="s">
        <v>91</v>
      </c>
      <c r="Z97" s="202">
        <f>AD97</f>
        <v>781.84999999999991</v>
      </c>
      <c r="AB97" s="246"/>
      <c r="AC97" s="73" t="s">
        <v>91</v>
      </c>
      <c r="AD97" s="84">
        <f>AE97</f>
        <v>781.84999999999991</v>
      </c>
      <c r="AE97" s="30">
        <f>1541.85-AE96</f>
        <v>781.84999999999991</v>
      </c>
      <c r="AF97" s="30">
        <v>804.17</v>
      </c>
    </row>
    <row r="98" spans="24:33" x14ac:dyDescent="0.2">
      <c r="X98" s="256"/>
      <c r="Y98" s="74" t="s">
        <v>44</v>
      </c>
      <c r="Z98" s="203">
        <f>SUM(Z96:Z97)</f>
        <v>1541.85</v>
      </c>
      <c r="AB98" s="246"/>
      <c r="AC98" s="74" t="s">
        <v>44</v>
      </c>
      <c r="AD98" s="75">
        <f>SUM(AD96:AD97)</f>
        <v>1541.85</v>
      </c>
      <c r="AE98" s="75">
        <f>SUM(AE96:AE97)</f>
        <v>1541.85</v>
      </c>
      <c r="AF98" s="174">
        <f>SUM(AF96:AF97)</f>
        <v>1608.34</v>
      </c>
    </row>
    <row r="99" spans="24:33" x14ac:dyDescent="0.2">
      <c r="X99" s="93" t="s">
        <v>240</v>
      </c>
      <c r="Y99" s="73" t="s">
        <v>90</v>
      </c>
      <c r="Z99" s="24">
        <v>2.63</v>
      </c>
      <c r="AB99" s="260" t="s">
        <v>92</v>
      </c>
      <c r="AC99" s="73" t="s">
        <v>90</v>
      </c>
      <c r="AD99" s="84">
        <f>AD96*AD102/10</f>
        <v>300.95999999999998</v>
      </c>
      <c r="AF99" s="30">
        <v>318.69</v>
      </c>
    </row>
    <row r="100" spans="24:33" x14ac:dyDescent="0.2">
      <c r="X100" s="93"/>
      <c r="Y100" s="73" t="s">
        <v>91</v>
      </c>
      <c r="Z100" s="24">
        <v>2.64</v>
      </c>
      <c r="AB100" s="261"/>
      <c r="AC100" s="73" t="s">
        <v>91</v>
      </c>
      <c r="AD100" s="84">
        <f>AD97*AD103/10</f>
        <v>301.79409999999996</v>
      </c>
      <c r="AF100" s="30">
        <v>310.27</v>
      </c>
    </row>
    <row r="101" spans="24:33" x14ac:dyDescent="0.2">
      <c r="X101" s="93" t="s">
        <v>241</v>
      </c>
      <c r="Y101" s="73" t="s">
        <v>90</v>
      </c>
      <c r="Z101" s="204">
        <v>107.32</v>
      </c>
      <c r="AB101" s="262"/>
      <c r="AC101" s="82" t="s">
        <v>44</v>
      </c>
      <c r="AD101" s="85">
        <f>AD99+AD100</f>
        <v>602.75409999999988</v>
      </c>
      <c r="AF101" s="174">
        <f>SUM(AF99:AF100)</f>
        <v>628.96</v>
      </c>
    </row>
    <row r="102" spans="24:33" x14ac:dyDescent="0.2">
      <c r="X102" s="93"/>
      <c r="Y102" s="73" t="s">
        <v>91</v>
      </c>
      <c r="Z102" s="204">
        <v>98.29</v>
      </c>
      <c r="AB102" s="246" t="s">
        <v>106</v>
      </c>
      <c r="AC102" s="73" t="s">
        <v>90</v>
      </c>
      <c r="AD102" s="84">
        <v>3.96</v>
      </c>
      <c r="AF102" s="121">
        <f>AF99/AF96*10</f>
        <v>3.9629680291480658</v>
      </c>
    </row>
    <row r="103" spans="24:33" x14ac:dyDescent="0.2">
      <c r="X103" s="93"/>
      <c r="Y103" s="74" t="s">
        <v>44</v>
      </c>
      <c r="Z103" s="204">
        <f>Z101+Z102</f>
        <v>205.61</v>
      </c>
      <c r="AB103" s="246"/>
      <c r="AC103" s="73" t="s">
        <v>91</v>
      </c>
      <c r="AD103" s="84">
        <v>3.86</v>
      </c>
      <c r="AF103" s="121">
        <f>AF100/AF97*10</f>
        <v>3.8582637999427982</v>
      </c>
    </row>
    <row r="104" spans="24:33" x14ac:dyDescent="0.2">
      <c r="X104" s="93" t="s">
        <v>242</v>
      </c>
      <c r="Y104" s="73" t="s">
        <v>90</v>
      </c>
      <c r="Z104" s="204">
        <f>((Z99*Z96)/10)+Z101</f>
        <v>307.2</v>
      </c>
      <c r="AB104" s="246"/>
      <c r="AC104" s="74" t="s">
        <v>44</v>
      </c>
      <c r="AD104" s="75">
        <f>AD101/AD98*10</f>
        <v>3.9092914356130617</v>
      </c>
      <c r="AF104" s="175">
        <f>AF101/AF98*10</f>
        <v>3.9106159145454322</v>
      </c>
    </row>
    <row r="105" spans="24:33" x14ac:dyDescent="0.25">
      <c r="X105" s="93"/>
      <c r="Y105" s="73" t="s">
        <v>91</v>
      </c>
      <c r="Z105" s="204">
        <f>((Z100*Z97)/10)+Z102</f>
        <v>304.69839999999999</v>
      </c>
      <c r="AB105" s="241" t="s">
        <v>93</v>
      </c>
      <c r="AC105" s="242"/>
      <c r="AD105" s="243"/>
    </row>
    <row r="106" spans="24:33" x14ac:dyDescent="0.2">
      <c r="X106" s="93"/>
      <c r="Y106" s="74" t="s">
        <v>44</v>
      </c>
      <c r="Z106" s="204">
        <f>Z105+Z104</f>
        <v>611.89840000000004</v>
      </c>
      <c r="AB106" s="81" t="s">
        <v>94</v>
      </c>
      <c r="AC106" s="1" t="s">
        <v>95</v>
      </c>
      <c r="AD106" s="84">
        <f>Y83</f>
        <v>345.86988581283845</v>
      </c>
      <c r="AE106" s="121">
        <v>260</v>
      </c>
      <c r="AF106" s="121">
        <v>162.91</v>
      </c>
      <c r="AG106" s="121">
        <f>AF106-AE106</f>
        <v>-97.09</v>
      </c>
    </row>
    <row r="107" spans="24:33" x14ac:dyDescent="0.2">
      <c r="X107" s="93"/>
      <c r="Y107" s="24"/>
      <c r="Z107" s="204"/>
      <c r="AB107" s="81" t="s">
        <v>96</v>
      </c>
      <c r="AC107" s="1" t="s">
        <v>97</v>
      </c>
      <c r="AD107" s="84">
        <f>AD106*AD108/10</f>
        <v>226.54477520740915</v>
      </c>
      <c r="AF107" s="30">
        <v>106.71</v>
      </c>
    </row>
    <row r="108" spans="24:33" x14ac:dyDescent="0.2">
      <c r="X108" s="257" t="s">
        <v>93</v>
      </c>
      <c r="Y108" s="258"/>
      <c r="Z108" s="259"/>
      <c r="AB108" s="81" t="s">
        <v>105</v>
      </c>
      <c r="AC108" s="1" t="s">
        <v>98</v>
      </c>
      <c r="AD108" s="176">
        <v>6.55</v>
      </c>
      <c r="AE108" s="122">
        <v>6.550242465164815</v>
      </c>
      <c r="AF108" s="121">
        <f>AF107/AF106*10</f>
        <v>6.550242465164815</v>
      </c>
    </row>
    <row r="109" spans="24:33" x14ac:dyDescent="0.2">
      <c r="X109" s="206" t="s">
        <v>244</v>
      </c>
      <c r="Y109" s="1" t="s">
        <v>95</v>
      </c>
      <c r="Z109" s="202">
        <f>AD106</f>
        <v>345.86988581283845</v>
      </c>
      <c r="AB109" s="241" t="s">
        <v>99</v>
      </c>
      <c r="AC109" s="242"/>
      <c r="AD109" s="243"/>
    </row>
    <row r="110" spans="24:33" x14ac:dyDescent="0.2">
      <c r="X110" s="93" t="s">
        <v>245</v>
      </c>
      <c r="Y110" s="1" t="s">
        <v>98</v>
      </c>
      <c r="Z110" s="205">
        <v>3.51</v>
      </c>
      <c r="AB110" s="81" t="s">
        <v>94</v>
      </c>
      <c r="AC110" s="1" t="s">
        <v>95</v>
      </c>
      <c r="AD110" s="84">
        <f>Y84</f>
        <v>1158.3800000000001</v>
      </c>
      <c r="AE110" s="30">
        <v>1330</v>
      </c>
      <c r="AF110" s="121">
        <v>1399.85</v>
      </c>
    </row>
    <row r="111" spans="24:33" x14ac:dyDescent="0.2">
      <c r="X111" s="93" t="s">
        <v>248</v>
      </c>
      <c r="Y111" s="1" t="s">
        <v>97</v>
      </c>
      <c r="Z111" s="202">
        <f>49.49*345.87/162.91</f>
        <v>105.0709367135228</v>
      </c>
      <c r="AB111" s="81" t="s">
        <v>96</v>
      </c>
      <c r="AC111" s="1" t="s">
        <v>97</v>
      </c>
      <c r="AD111" s="84">
        <f>AD110*AD112/10</f>
        <v>491.15312000000006</v>
      </c>
      <c r="AF111" s="30">
        <v>530.4</v>
      </c>
    </row>
    <row r="112" spans="24:33" x14ac:dyDescent="0.2">
      <c r="X112" s="93" t="s">
        <v>247</v>
      </c>
      <c r="Y112" s="1" t="s">
        <v>97</v>
      </c>
      <c r="Z112" s="204">
        <f>((Z110*Z109)/10)+Z111</f>
        <v>226.47126663382909</v>
      </c>
      <c r="AB112" s="81" t="s">
        <v>105</v>
      </c>
      <c r="AC112" s="1" t="s">
        <v>98</v>
      </c>
      <c r="AD112" s="84">
        <f>3.79+0.45</f>
        <v>4.24</v>
      </c>
      <c r="AF112" s="121">
        <f>AF111/AF110*10</f>
        <v>3.7889773904346895</v>
      </c>
    </row>
    <row r="113" spans="24:32" x14ac:dyDescent="0.2">
      <c r="X113" s="206"/>
      <c r="Y113" s="74"/>
      <c r="Z113" s="207"/>
      <c r="AB113" s="241" t="s">
        <v>100</v>
      </c>
      <c r="AC113" s="242"/>
      <c r="AD113" s="243"/>
    </row>
    <row r="114" spans="24:32" x14ac:dyDescent="0.2">
      <c r="X114" s="197" t="s">
        <v>99</v>
      </c>
      <c r="Y114" s="24"/>
      <c r="Z114" s="24"/>
      <c r="AB114" s="81" t="s">
        <v>94</v>
      </c>
      <c r="AC114" s="1" t="s">
        <v>95</v>
      </c>
      <c r="AD114" s="84">
        <f>Y85</f>
        <v>40</v>
      </c>
      <c r="AE114" s="30">
        <v>20</v>
      </c>
      <c r="AF114" s="30">
        <v>20</v>
      </c>
    </row>
    <row r="115" spans="24:32" x14ac:dyDescent="0.2">
      <c r="X115" s="206" t="s">
        <v>244</v>
      </c>
      <c r="Y115" s="1" t="s">
        <v>95</v>
      </c>
      <c r="Z115" s="202">
        <f>AD110</f>
        <v>1158.3800000000001</v>
      </c>
      <c r="AB115" s="81" t="s">
        <v>96</v>
      </c>
      <c r="AC115" s="1" t="s">
        <v>97</v>
      </c>
      <c r="AD115" s="84">
        <f>AD114*AD116/10</f>
        <v>15.637165742452249</v>
      </c>
      <c r="AF115" s="30">
        <v>7.58</v>
      </c>
    </row>
    <row r="116" spans="24:32" x14ac:dyDescent="0.2">
      <c r="X116" s="93" t="s">
        <v>245</v>
      </c>
      <c r="Y116" s="1" t="s">
        <v>98</v>
      </c>
      <c r="Z116" s="202">
        <v>2.1800000000000002</v>
      </c>
      <c r="AB116" s="81" t="s">
        <v>105</v>
      </c>
      <c r="AC116" s="1" t="s">
        <v>98</v>
      </c>
      <c r="AD116" s="84">
        <f>AD104</f>
        <v>3.9092914356130617</v>
      </c>
      <c r="AF116" s="30">
        <f>AF115/AF114*10</f>
        <v>3.79</v>
      </c>
    </row>
    <row r="117" spans="24:32" x14ac:dyDescent="0.2">
      <c r="X117" s="93" t="s">
        <v>124</v>
      </c>
      <c r="Y117" s="1" t="s">
        <v>97</v>
      </c>
      <c r="Z117" s="208">
        <v>224.95</v>
      </c>
      <c r="AB117" s="241" t="s">
        <v>101</v>
      </c>
      <c r="AC117" s="242"/>
      <c r="AD117" s="243"/>
    </row>
    <row r="118" spans="24:32" x14ac:dyDescent="0.2">
      <c r="X118" s="93" t="s">
        <v>249</v>
      </c>
      <c r="Y118" s="1" t="s">
        <v>97</v>
      </c>
      <c r="Z118" s="209">
        <v>52.12</v>
      </c>
      <c r="AB118" s="81" t="s">
        <v>94</v>
      </c>
      <c r="AC118" s="1" t="s">
        <v>95</v>
      </c>
      <c r="AD118" s="84"/>
    </row>
    <row r="119" spans="24:32" x14ac:dyDescent="0.2">
      <c r="X119" s="93" t="s">
        <v>246</v>
      </c>
      <c r="Y119" s="1" t="s">
        <v>97</v>
      </c>
      <c r="Z119" s="202">
        <f>Z118+Z117</f>
        <v>277.07</v>
      </c>
      <c r="AB119" s="81" t="s">
        <v>96</v>
      </c>
      <c r="AC119" s="1" t="s">
        <v>97</v>
      </c>
      <c r="AD119" s="84">
        <v>57.91</v>
      </c>
    </row>
    <row r="120" spans="24:32" x14ac:dyDescent="0.2">
      <c r="X120" s="93" t="s">
        <v>247</v>
      </c>
      <c r="Y120" s="1" t="s">
        <v>97</v>
      </c>
      <c r="Z120" s="204">
        <f>((Z115*Z116)/10)+Z119</f>
        <v>529.59684000000004</v>
      </c>
      <c r="AB120" s="241" t="s">
        <v>102</v>
      </c>
      <c r="AC120" s="242"/>
      <c r="AD120" s="243"/>
    </row>
    <row r="121" spans="24:32" x14ac:dyDescent="0.2">
      <c r="X121" s="210"/>
      <c r="Y121" s="24"/>
      <c r="Z121" s="202"/>
      <c r="AB121" s="81" t="s">
        <v>94</v>
      </c>
      <c r="AC121" s="1" t="s">
        <v>95</v>
      </c>
      <c r="AD121" s="84">
        <f>Y87</f>
        <v>35</v>
      </c>
      <c r="AE121" s="30">
        <v>4</v>
      </c>
    </row>
    <row r="122" spans="24:32" x14ac:dyDescent="0.2">
      <c r="X122" s="197" t="s">
        <v>100</v>
      </c>
      <c r="Y122" s="197"/>
      <c r="Z122" s="197"/>
      <c r="AB122" s="81" t="s">
        <v>96</v>
      </c>
      <c r="AC122" s="1" t="s">
        <v>97</v>
      </c>
      <c r="AD122" s="84">
        <f>AD121*AD123/10</f>
        <v>14</v>
      </c>
    </row>
    <row r="123" spans="24:32" x14ac:dyDescent="0.2">
      <c r="X123" s="210" t="s">
        <v>94</v>
      </c>
      <c r="Y123" s="1" t="s">
        <v>95</v>
      </c>
      <c r="Z123" s="202">
        <f>AD114</f>
        <v>40</v>
      </c>
      <c r="AB123" s="81" t="s">
        <v>105</v>
      </c>
      <c r="AC123" s="1" t="s">
        <v>98</v>
      </c>
      <c r="AD123" s="84">
        <v>4</v>
      </c>
    </row>
    <row r="124" spans="24:32" x14ac:dyDescent="0.2">
      <c r="X124" s="210" t="s">
        <v>96</v>
      </c>
      <c r="Y124" s="1" t="s">
        <v>97</v>
      </c>
      <c r="Z124" s="202">
        <f>Z123*Z125/10</f>
        <v>15.637165742452249</v>
      </c>
      <c r="AB124" s="241" t="s">
        <v>103</v>
      </c>
      <c r="AC124" s="242"/>
      <c r="AD124" s="243"/>
    </row>
    <row r="125" spans="24:32" x14ac:dyDescent="0.2">
      <c r="X125" s="210" t="s">
        <v>105</v>
      </c>
      <c r="Y125" s="1" t="s">
        <v>98</v>
      </c>
      <c r="Z125" s="202">
        <f>AD116</f>
        <v>3.9092914356130617</v>
      </c>
      <c r="AB125" s="76" t="s">
        <v>94</v>
      </c>
      <c r="AC125" s="77" t="s">
        <v>95</v>
      </c>
      <c r="AD125" s="75">
        <f>SUM(AD98,AD106,AD110,AD114,AD118,AD121)</f>
        <v>3121.0998858128387</v>
      </c>
      <c r="AE125" s="75">
        <f>SUM(AE98,AE106,AE110,AE114,AE118,AE121)</f>
        <v>3155.85</v>
      </c>
    </row>
    <row r="126" spans="24:32" x14ac:dyDescent="0.2">
      <c r="X126" s="197" t="s">
        <v>101</v>
      </c>
      <c r="Y126" s="197"/>
      <c r="Z126" s="197"/>
      <c r="AB126" s="76" t="s">
        <v>104</v>
      </c>
      <c r="AC126" s="77" t="s">
        <v>97</v>
      </c>
      <c r="AD126" s="75">
        <f>SUM(AD101,AD107,AD111,AD115,AD119,AD122)</f>
        <v>1407.9991609498616</v>
      </c>
    </row>
    <row r="127" spans="24:32" ht="13.5" thickBot="1" x14ac:dyDescent="0.25">
      <c r="X127" s="210" t="s">
        <v>94</v>
      </c>
      <c r="Y127" s="1" t="s">
        <v>95</v>
      </c>
      <c r="Z127" s="211">
        <v>0</v>
      </c>
      <c r="AB127" s="78" t="s">
        <v>107</v>
      </c>
      <c r="AC127" s="79" t="s">
        <v>98</v>
      </c>
      <c r="AD127" s="80">
        <f>AD126/AD125*10</f>
        <v>4.5112274917890733</v>
      </c>
    </row>
    <row r="128" spans="24:32" x14ac:dyDescent="0.2">
      <c r="X128" s="210" t="s">
        <v>96</v>
      </c>
      <c r="Y128" s="1" t="s">
        <v>97</v>
      </c>
      <c r="Z128" s="202">
        <v>57.91</v>
      </c>
    </row>
    <row r="129" spans="24:39" x14ac:dyDescent="0.25">
      <c r="X129" s="197" t="s">
        <v>102</v>
      </c>
      <c r="Y129" s="197"/>
      <c r="Z129" s="197"/>
    </row>
    <row r="130" spans="24:39" x14ac:dyDescent="0.2">
      <c r="X130" s="210" t="s">
        <v>94</v>
      </c>
      <c r="Y130" s="1" t="s">
        <v>95</v>
      </c>
      <c r="Z130" s="202">
        <f>AD121</f>
        <v>35</v>
      </c>
    </row>
    <row r="131" spans="24:39" x14ac:dyDescent="0.2">
      <c r="X131" s="210" t="s">
        <v>96</v>
      </c>
      <c r="Y131" s="1" t="s">
        <v>97</v>
      </c>
      <c r="Z131" s="202">
        <f>Z130*Z132/10</f>
        <v>14</v>
      </c>
    </row>
    <row r="132" spans="24:39" x14ac:dyDescent="0.2">
      <c r="X132" s="210" t="s">
        <v>105</v>
      </c>
      <c r="Y132" s="1" t="s">
        <v>98</v>
      </c>
      <c r="Z132" s="202">
        <v>4</v>
      </c>
    </row>
    <row r="133" spans="24:39" x14ac:dyDescent="0.25">
      <c r="X133" s="197" t="s">
        <v>103</v>
      </c>
      <c r="Y133" s="197"/>
      <c r="Z133" s="197"/>
      <c r="AG133" s="92" t="s">
        <v>0</v>
      </c>
      <c r="AH133" s="92"/>
      <c r="AI133" s="92"/>
      <c r="AJ133" s="92"/>
      <c r="AK133" s="92" t="s">
        <v>112</v>
      </c>
      <c r="AL133" s="92" t="s">
        <v>113</v>
      </c>
      <c r="AM133" s="92" t="s">
        <v>114</v>
      </c>
    </row>
    <row r="134" spans="24:39" x14ac:dyDescent="0.2">
      <c r="X134" s="212" t="s">
        <v>94</v>
      </c>
      <c r="Y134" s="77" t="s">
        <v>95</v>
      </c>
      <c r="Z134" s="203">
        <f>SUM(Z98,Z109,Z115,Z123,Z127,Z130)</f>
        <v>3121.0998858128387</v>
      </c>
      <c r="AC134" s="24"/>
      <c r="AD134" s="24"/>
      <c r="AE134" s="31"/>
      <c r="AG134" s="17" t="s">
        <v>45</v>
      </c>
      <c r="AH134" s="24">
        <v>40063</v>
      </c>
      <c r="AI134" s="24">
        <v>196829</v>
      </c>
      <c r="AJ134" s="24">
        <v>232.09</v>
      </c>
      <c r="AK134" s="24" t="s">
        <v>115</v>
      </c>
      <c r="AL134" s="24">
        <v>13</v>
      </c>
      <c r="AM134" s="24">
        <v>2.2999999999999998</v>
      </c>
    </row>
    <row r="135" spans="24:39" x14ac:dyDescent="0.2">
      <c r="X135" s="212" t="s">
        <v>104</v>
      </c>
      <c r="Y135" s="77" t="s">
        <v>97</v>
      </c>
      <c r="Z135" s="203">
        <f>SUM(Z106,Z112,Z120,Z124,Z128,Z131)</f>
        <v>1455.5136723762816</v>
      </c>
      <c r="AC135" s="24"/>
      <c r="AD135" s="24"/>
      <c r="AE135" s="31"/>
      <c r="AG135" s="17"/>
      <c r="AH135" s="24"/>
      <c r="AI135" s="24"/>
      <c r="AJ135" s="24"/>
      <c r="AK135" s="24" t="s">
        <v>116</v>
      </c>
      <c r="AL135" s="24">
        <v>13</v>
      </c>
      <c r="AM135" s="24">
        <v>3.95</v>
      </c>
    </row>
    <row r="136" spans="24:39" x14ac:dyDescent="0.2">
      <c r="X136" s="212" t="s">
        <v>107</v>
      </c>
      <c r="Y136" s="77" t="s">
        <v>98</v>
      </c>
      <c r="Z136" s="203">
        <f>Z135/Z134*10</f>
        <v>4.6634639249849492</v>
      </c>
      <c r="AC136" s="24"/>
      <c r="AD136" s="24"/>
      <c r="AE136" s="31"/>
      <c r="AG136" s="17"/>
      <c r="AH136" s="24"/>
      <c r="AI136" s="24"/>
      <c r="AJ136" s="24"/>
      <c r="AK136" s="24" t="s">
        <v>117</v>
      </c>
      <c r="AL136" s="24">
        <v>26</v>
      </c>
      <c r="AM136" s="24">
        <v>4.55</v>
      </c>
    </row>
    <row r="137" spans="24:39" x14ac:dyDescent="0.25">
      <c r="AC137" s="24"/>
      <c r="AD137" s="24"/>
      <c r="AE137" s="31"/>
      <c r="AG137" s="17" t="s">
        <v>46</v>
      </c>
      <c r="AH137" s="24">
        <v>146</v>
      </c>
      <c r="AI137" s="24">
        <v>51469</v>
      </c>
      <c r="AJ137" s="24">
        <v>111.65</v>
      </c>
      <c r="AK137" s="24"/>
      <c r="AL137" s="24">
        <v>420</v>
      </c>
      <c r="AM137" s="24">
        <v>4.5</v>
      </c>
    </row>
    <row r="138" spans="24:39" x14ac:dyDescent="0.25">
      <c r="AC138" s="24"/>
      <c r="AD138" s="24"/>
      <c r="AE138" s="31"/>
      <c r="AG138" s="17" t="s">
        <v>47</v>
      </c>
      <c r="AH138" s="24">
        <v>9074</v>
      </c>
      <c r="AI138" s="24">
        <v>40851</v>
      </c>
      <c r="AJ138" s="24">
        <v>73.819999999999993</v>
      </c>
      <c r="AK138" s="24"/>
      <c r="AL138" s="24">
        <v>50</v>
      </c>
      <c r="AM138" s="24">
        <v>6.55</v>
      </c>
    </row>
    <row r="139" spans="24:39" x14ac:dyDescent="0.25">
      <c r="AC139" s="24"/>
      <c r="AD139" s="24"/>
      <c r="AE139" s="31"/>
      <c r="AG139" s="17"/>
      <c r="AH139" s="24"/>
      <c r="AI139" s="24"/>
      <c r="AJ139" s="24"/>
      <c r="AK139" s="24"/>
      <c r="AL139" s="24">
        <v>120</v>
      </c>
      <c r="AM139" s="24">
        <v>6.55</v>
      </c>
    </row>
    <row r="140" spans="24:39" x14ac:dyDescent="0.25">
      <c r="AC140" s="24"/>
      <c r="AD140" s="24"/>
      <c r="AE140" s="31"/>
      <c r="AG140" s="17" t="s">
        <v>48</v>
      </c>
      <c r="AH140" s="24">
        <v>90</v>
      </c>
      <c r="AI140" s="24">
        <v>20149</v>
      </c>
      <c r="AJ140" s="24">
        <v>35.25</v>
      </c>
      <c r="AK140" s="24"/>
      <c r="AL140" s="24">
        <v>320</v>
      </c>
      <c r="AM140" s="24">
        <v>6.3</v>
      </c>
    </row>
    <row r="141" spans="24:39" x14ac:dyDescent="0.25">
      <c r="AC141" s="24"/>
      <c r="AD141" s="24"/>
      <c r="AE141" s="31"/>
      <c r="AG141" s="17" t="s">
        <v>49</v>
      </c>
      <c r="AH141" s="24">
        <v>20</v>
      </c>
      <c r="AI141" s="24">
        <v>34816</v>
      </c>
      <c r="AJ141" s="24">
        <v>156.47999999999999</v>
      </c>
      <c r="AK141" s="24"/>
      <c r="AL141" s="24">
        <v>320</v>
      </c>
      <c r="AM141" s="24">
        <v>6.25</v>
      </c>
    </row>
    <row r="142" spans="24:39" x14ac:dyDescent="0.25">
      <c r="AC142" s="24"/>
      <c r="AD142" s="24"/>
      <c r="AE142" s="31"/>
      <c r="AG142" s="17" t="s">
        <v>50</v>
      </c>
      <c r="AH142" s="24">
        <v>14</v>
      </c>
      <c r="AI142" s="24">
        <v>303981</v>
      </c>
      <c r="AJ142" s="24">
        <v>1864.3</v>
      </c>
      <c r="AK142" s="24"/>
      <c r="AL142" s="24">
        <v>315</v>
      </c>
      <c r="AM142" s="24">
        <v>6.2</v>
      </c>
    </row>
    <row r="143" spans="24:39" x14ac:dyDescent="0.25">
      <c r="AC143" s="24"/>
      <c r="AD143" s="24"/>
      <c r="AE143" s="31"/>
      <c r="AG143" s="17" t="s">
        <v>51</v>
      </c>
      <c r="AH143" s="24">
        <v>1</v>
      </c>
      <c r="AI143" s="24">
        <v>110000</v>
      </c>
      <c r="AJ143" s="24">
        <v>100</v>
      </c>
      <c r="AK143" s="24"/>
      <c r="AL143" s="24">
        <v>315</v>
      </c>
      <c r="AM143" s="24">
        <v>6.2</v>
      </c>
    </row>
    <row r="144" spans="24:39" x14ac:dyDescent="0.25">
      <c r="AG144" s="17" t="s">
        <v>52</v>
      </c>
      <c r="AH144" s="24">
        <v>393</v>
      </c>
      <c r="AI144" s="24">
        <v>19278</v>
      </c>
      <c r="AJ144" s="24">
        <v>90</v>
      </c>
      <c r="AK144" s="24"/>
      <c r="AL144" s="24">
        <v>35</v>
      </c>
      <c r="AM144" s="24">
        <v>4.9000000000000004</v>
      </c>
    </row>
    <row r="145" spans="33:54" x14ac:dyDescent="0.25">
      <c r="AG145" s="17" t="s">
        <v>53</v>
      </c>
      <c r="AH145" s="24">
        <v>1</v>
      </c>
      <c r="AI145" s="24"/>
      <c r="AJ145" s="24">
        <v>337.95</v>
      </c>
      <c r="AK145" s="24"/>
      <c r="AL145" s="24"/>
      <c r="AM145" s="24"/>
    </row>
    <row r="146" spans="33:54" x14ac:dyDescent="0.25">
      <c r="AG146" s="17" t="s">
        <v>54</v>
      </c>
      <c r="AH146" s="17"/>
      <c r="AI146" s="17"/>
      <c r="AJ146" s="24">
        <v>2</v>
      </c>
      <c r="AK146" s="24"/>
      <c r="AL146" s="24" t="s">
        <v>118</v>
      </c>
      <c r="AM146" s="24"/>
    </row>
    <row r="147" spans="33:54" x14ac:dyDescent="0.25">
      <c r="AG147" s="28" t="s">
        <v>44</v>
      </c>
      <c r="AH147" s="28">
        <f>SUM(AH134:AH146)</f>
        <v>49802</v>
      </c>
      <c r="AI147" s="28">
        <f>SUM(AI134:AI146)</f>
        <v>777373</v>
      </c>
      <c r="AJ147" s="28">
        <f>SUM(AJ134:AJ146)</f>
        <v>3003.54</v>
      </c>
      <c r="AK147" s="27">
        <f>SUM(AK134:AK146)</f>
        <v>0</v>
      </c>
      <c r="AL147" s="27"/>
      <c r="AM147" s="24"/>
    </row>
    <row r="148" spans="33:54" x14ac:dyDescent="0.25">
      <c r="AH148" s="30">
        <f>R50</f>
        <v>2877.3424958179994</v>
      </c>
      <c r="AI148" s="30">
        <f>S50</f>
        <v>3003.54</v>
      </c>
      <c r="AJ148" s="30">
        <f>U50</f>
        <v>3080.96</v>
      </c>
    </row>
    <row r="150" spans="33:54" ht="25.5" x14ac:dyDescent="0.25">
      <c r="AP150" s="104" t="s">
        <v>0</v>
      </c>
      <c r="AQ150" s="104" t="s">
        <v>120</v>
      </c>
    </row>
    <row r="151" spans="33:54" x14ac:dyDescent="0.25">
      <c r="AP151" s="93" t="s">
        <v>121</v>
      </c>
      <c r="AQ151" s="94">
        <f>L36</f>
        <v>1609.6636723762817</v>
      </c>
    </row>
    <row r="152" spans="33:54" x14ac:dyDescent="0.25">
      <c r="AP152" s="93" t="s">
        <v>119</v>
      </c>
      <c r="AQ152" s="94">
        <f>BA167</f>
        <v>1804.0887910160131</v>
      </c>
    </row>
    <row r="153" spans="33:54" x14ac:dyDescent="0.25">
      <c r="AP153" s="93" t="s">
        <v>122</v>
      </c>
      <c r="AQ153" s="94">
        <f>AQ151-AQ152</f>
        <v>-194.42511863973141</v>
      </c>
    </row>
    <row r="155" spans="33:54" ht="13.5" thickBot="1" x14ac:dyDescent="0.3"/>
    <row r="156" spans="33:54" ht="38.25" x14ac:dyDescent="0.25">
      <c r="AS156" s="101" t="s">
        <v>123</v>
      </c>
      <c r="AT156" s="102" t="s">
        <v>108</v>
      </c>
      <c r="AU156" s="102" t="s">
        <v>109</v>
      </c>
      <c r="AV156" s="102" t="s">
        <v>140</v>
      </c>
      <c r="AW156" s="102" t="s">
        <v>124</v>
      </c>
      <c r="AX156" s="102" t="s">
        <v>125</v>
      </c>
      <c r="AY156" s="102" t="s">
        <v>126</v>
      </c>
      <c r="AZ156" s="102" t="s">
        <v>127</v>
      </c>
      <c r="BA156" s="103" t="s">
        <v>128</v>
      </c>
      <c r="BB156" s="134" t="s">
        <v>129</v>
      </c>
    </row>
    <row r="157" spans="33:54" x14ac:dyDescent="0.25">
      <c r="AS157" s="105" t="s">
        <v>130</v>
      </c>
      <c r="AT157" s="98">
        <f>AH134</f>
        <v>40063</v>
      </c>
      <c r="AU157" s="98">
        <f>'[5]FY2017-18'!D3</f>
        <v>196829</v>
      </c>
      <c r="AV157" s="99">
        <f>V40</f>
        <v>209.18517579630628</v>
      </c>
      <c r="AW157" s="99">
        <f>'[6]Rev fr sale_FY18(existing)  '!$J$5/10^7</f>
        <v>0.91978574394345092</v>
      </c>
      <c r="AX157" s="99">
        <f>'[5]FY2017-18'!G3</f>
        <v>79.95</v>
      </c>
      <c r="AY157" s="99"/>
      <c r="AZ157" s="99">
        <f>('[6]Rev fr sale_FY18(existing)  '!$L$6+'[6]Rev fr sale_FY18(existing)  '!$L$10)/10^7</f>
        <v>1.641826486023348</v>
      </c>
      <c r="BA157" s="100">
        <f>SUM(AW157:AZ157)</f>
        <v>82.511612229966801</v>
      </c>
      <c r="BB157" s="135">
        <f t="shared" ref="BB157:BB167" si="10">BA157/AV157*10</f>
        <v>3.9444292319410028</v>
      </c>
    </row>
    <row r="158" spans="33:54" x14ac:dyDescent="0.25">
      <c r="AS158" s="106" t="s">
        <v>131</v>
      </c>
      <c r="AT158" s="98">
        <f>AH137</f>
        <v>146</v>
      </c>
      <c r="AU158" s="98">
        <f>'[5]FY2017-18'!D4</f>
        <v>51468.977187939374</v>
      </c>
      <c r="AV158" s="99">
        <f>V41</f>
        <v>96.780350894289739</v>
      </c>
      <c r="AW158" s="99">
        <f>'[6]Rev fr sale_FY18(existing)  '!$J$27/10^7</f>
        <v>7.3583999999999997E-2</v>
      </c>
      <c r="AX158" s="99">
        <f>'[5]FY2017-18'!G4</f>
        <v>43.55</v>
      </c>
      <c r="AY158" s="99"/>
      <c r="AZ158" s="99">
        <f>('[6]Rev fr sale_FY18(existing)  '!$L$27)/10^7</f>
        <v>8.7600000000000004E-3</v>
      </c>
      <c r="BA158" s="100">
        <f t="shared" ref="BA158:BA166" si="11">SUM(AW158:AZ158)</f>
        <v>43.632343999999996</v>
      </c>
      <c r="BB158" s="135">
        <f t="shared" si="10"/>
        <v>4.5083886963437747</v>
      </c>
    </row>
    <row r="159" spans="33:54" x14ac:dyDescent="0.25">
      <c r="AS159" s="106" t="s">
        <v>132</v>
      </c>
      <c r="AT159" s="98">
        <f>AH138</f>
        <v>9074</v>
      </c>
      <c r="AU159" s="98">
        <f>'[5]FY2017-18'!D5</f>
        <v>40850.649825978588</v>
      </c>
      <c r="AV159" s="99">
        <f>V42</f>
        <v>65.404449895831107</v>
      </c>
      <c r="AW159" s="99">
        <f>'[6]Rev fr sale_FY18(existing)  '!$J$30/10^7</f>
        <v>0.69231237763078768</v>
      </c>
      <c r="AX159" s="99">
        <f>'[5]FY2017-18'!G5</f>
        <v>42.84</v>
      </c>
      <c r="AY159" s="99"/>
      <c r="AZ159" s="99">
        <f>('[6]Rev fr sale_FY18(existing)  '!$L$30)/10^7</f>
        <v>0.39733531569452796</v>
      </c>
      <c r="BA159" s="100">
        <f t="shared" si="11"/>
        <v>43.929647693325315</v>
      </c>
      <c r="BB159" s="135">
        <f t="shared" si="10"/>
        <v>6.716614506091183</v>
      </c>
    </row>
    <row r="160" spans="33:54" x14ac:dyDescent="0.25">
      <c r="AS160" s="106" t="s">
        <v>133</v>
      </c>
      <c r="AT160" s="98"/>
      <c r="AU160" s="98">
        <f>'[5]FY2017-18'!D6</f>
        <v>0</v>
      </c>
      <c r="AV160" s="99">
        <f>V48</f>
        <v>2.8363969935590663</v>
      </c>
      <c r="AW160" s="99">
        <f>'[6]Rev fr sale_FY18(existing)  '!$J$45/10^7</f>
        <v>2.7572999999999999E-3</v>
      </c>
      <c r="AX160" s="99">
        <f>'[5]FY2017-18'!G6</f>
        <v>1.63</v>
      </c>
      <c r="AY160" s="99"/>
      <c r="AZ160" s="99">
        <f>('[6]Rev fr sale_FY18(existing)  '!$L$45)/10^7</f>
        <v>0</v>
      </c>
      <c r="BA160" s="100">
        <f t="shared" si="11"/>
        <v>1.6327573</v>
      </c>
      <c r="BB160" s="135">
        <f t="shared" si="10"/>
        <v>5.7564484227972681</v>
      </c>
    </row>
    <row r="161" spans="45:62" x14ac:dyDescent="0.25">
      <c r="AS161" s="107" t="s">
        <v>134</v>
      </c>
      <c r="AT161" s="98">
        <f>AH140</f>
        <v>90</v>
      </c>
      <c r="AU161" s="98">
        <f>'[5]FY2017-18'!D7</f>
        <v>20149.303174824028</v>
      </c>
      <c r="AV161" s="99">
        <f t="shared" ref="AV161:AV165" si="12">V43</f>
        <v>30.841239944370365</v>
      </c>
      <c r="AW161" s="99">
        <f>'[6]Rev fr sale_FY18(existing)  '!$J$35/10^7</f>
        <v>5.8029993143493197</v>
      </c>
      <c r="AX161" s="99">
        <f>'[5]FY2017-18'!G7</f>
        <v>19.429981164953329</v>
      </c>
      <c r="AY161" s="99">
        <f>'[6]Rev fr sale_FY18(existing)  '!$K$35/10^7</f>
        <v>0.55604356901709651</v>
      </c>
      <c r="AZ161" s="99">
        <f>('[6]Rev fr sale_FY18(existing)  '!$L$35)/10^7</f>
        <v>7.5600000000000001E-2</v>
      </c>
      <c r="BA161" s="100">
        <f t="shared" si="11"/>
        <v>25.864624048319744</v>
      </c>
      <c r="BB161" s="135">
        <f t="shared" si="10"/>
        <v>8.386376194657819</v>
      </c>
    </row>
    <row r="162" spans="45:62" x14ac:dyDescent="0.25">
      <c r="AS162" s="107" t="s">
        <v>135</v>
      </c>
      <c r="AT162" s="98">
        <f>AH141</f>
        <v>20</v>
      </c>
      <c r="AU162" s="98">
        <f>'[5]FY2017-18'!D8</f>
        <v>34815.800000000003</v>
      </c>
      <c r="AV162" s="99">
        <f t="shared" si="12"/>
        <v>114.95825123000002</v>
      </c>
      <c r="AW162" s="99">
        <f>'[6]Rev fr sale_FY18(existing)  '!$J$36/10^7</f>
        <v>10.0269504</v>
      </c>
      <c r="AX162" s="99">
        <f>'[5]FY2017-18'!G8</f>
        <v>71.848907018750012</v>
      </c>
      <c r="AY162" s="99">
        <f>'[6]Rev fr sale_FY18(existing)  '!$K$36/10^7</f>
        <v>-1.442925459070189</v>
      </c>
      <c r="AZ162" s="99">
        <f>('[6]Rev fr sale_FY18(existing)  '!$L$36)/10^7</f>
        <v>1.6799999999999999E-2</v>
      </c>
      <c r="BA162" s="100">
        <f t="shared" si="11"/>
        <v>80.449731959679823</v>
      </c>
      <c r="BB162" s="135">
        <f t="shared" si="10"/>
        <v>6.9981694309808109</v>
      </c>
    </row>
    <row r="163" spans="45:62" x14ac:dyDescent="0.25">
      <c r="AS163" s="107" t="s">
        <v>136</v>
      </c>
      <c r="AT163" s="98">
        <f>AH142</f>
        <v>14</v>
      </c>
      <c r="AU163" s="98">
        <f>'[5]FY2017-18'!D9</f>
        <v>303981</v>
      </c>
      <c r="AV163" s="99">
        <f t="shared" si="12"/>
        <v>1939.2566973900002</v>
      </c>
      <c r="AW163" s="99">
        <f>'[6]Rev fr sale_FY18(existing)  '!$J$37/10^7</f>
        <v>89.221038741746781</v>
      </c>
      <c r="AX163" s="99">
        <f>'[5]FY2017-18'!G9</f>
        <v>1202.3391523818002</v>
      </c>
      <c r="AY163" s="99">
        <f>'[6]Rev fr sale_FY18(existing)  '!$K$37/10^7</f>
        <v>-58.456594141538261</v>
      </c>
      <c r="AZ163" s="99">
        <f>('[6]Rev fr sale_FY18(existing)  '!$L$37)/10^7</f>
        <v>1.176E-2</v>
      </c>
      <c r="BA163" s="137">
        <f t="shared" si="11"/>
        <v>1233.1153569820087</v>
      </c>
      <c r="BB163" s="135">
        <f t="shared" si="10"/>
        <v>6.3587010355133984</v>
      </c>
    </row>
    <row r="164" spans="45:62" x14ac:dyDescent="0.25">
      <c r="AS164" s="108" t="s">
        <v>137</v>
      </c>
      <c r="AT164" s="98">
        <v>1</v>
      </c>
      <c r="AU164" s="98">
        <f>'[5]FY2017-18'!D10</f>
        <v>110000</v>
      </c>
      <c r="AV164" s="99">
        <f t="shared" si="12"/>
        <v>130.8223226675</v>
      </c>
      <c r="AW164" s="99">
        <f>'[6]Rev fr sale_FY18(existing)  '!$J$38/10^7</f>
        <v>31.184999999999999</v>
      </c>
      <c r="AX164" s="99">
        <f>'[5]FY2017-18'!G10</f>
        <v>81.109840053850007</v>
      </c>
      <c r="AY164" s="99">
        <f>'[6]Rev fr sale_FY18(existing)  '!$K$38/10^7</f>
        <v>-4.4994346441474091</v>
      </c>
      <c r="AZ164" s="99">
        <f>('[6]Rev fr sale_FY18(existing)  '!$L$38)/10^7</f>
        <v>8.4000000000000003E-4</v>
      </c>
      <c r="BA164" s="100">
        <f t="shared" si="11"/>
        <v>107.79624540970259</v>
      </c>
      <c r="BB164" s="135">
        <f t="shared" si="10"/>
        <v>8.2398969236832134</v>
      </c>
    </row>
    <row r="165" spans="45:62" ht="25.5" x14ac:dyDescent="0.25">
      <c r="AS165" s="108" t="s">
        <v>138</v>
      </c>
      <c r="AT165" s="98">
        <f>AH144</f>
        <v>393</v>
      </c>
      <c r="AU165" s="98">
        <f>'[5]FY2017-18'!D11</f>
        <v>19278</v>
      </c>
      <c r="AV165" s="99">
        <f t="shared" si="12"/>
        <v>85.387211006143076</v>
      </c>
      <c r="AW165" s="99">
        <f>'[6]Rev fr sale_FY18(existing)  '!$J$40/10^7</f>
        <v>1.6506E-2</v>
      </c>
      <c r="AX165" s="99">
        <f>'[5]FY2017-18'!G11</f>
        <v>41.839733393010114</v>
      </c>
      <c r="AY165" s="99"/>
      <c r="AZ165" s="99">
        <f>'[6]Rev fr sale_FY18(existing)  '!$L$40/10^7</f>
        <v>9.4319999999999994E-3</v>
      </c>
      <c r="BA165" s="100">
        <f t="shared" si="11"/>
        <v>41.865671393010111</v>
      </c>
      <c r="BB165" s="135">
        <f t="shared" si="10"/>
        <v>4.903037691440483</v>
      </c>
    </row>
    <row r="166" spans="45:62" ht="25.5" x14ac:dyDescent="0.25">
      <c r="AS166" s="107" t="s">
        <v>139</v>
      </c>
      <c r="AT166" s="98">
        <v>1</v>
      </c>
      <c r="AU166" s="98">
        <f>'[5]FY2017-18'!D12</f>
        <v>0</v>
      </c>
      <c r="AV166" s="99">
        <f>V49</f>
        <v>337.95</v>
      </c>
      <c r="AW166" s="99"/>
      <c r="AX166" s="99">
        <f>'[5]FY2017-18'!G12</f>
        <v>143.29080000000002</v>
      </c>
      <c r="AY166" s="99"/>
      <c r="AZ166" s="99"/>
      <c r="BA166" s="100">
        <f t="shared" si="11"/>
        <v>143.29080000000002</v>
      </c>
      <c r="BB166" s="135">
        <f t="shared" si="10"/>
        <v>4.24</v>
      </c>
    </row>
    <row r="167" spans="45:62" ht="13.5" thickBot="1" x14ac:dyDescent="0.3">
      <c r="AS167" s="95" t="s">
        <v>44</v>
      </c>
      <c r="AT167" s="96">
        <f>SUM(AT157:AT166)</f>
        <v>49802</v>
      </c>
      <c r="AU167" s="96">
        <f t="shared" ref="AU167:BA167" si="13">SUM(AU157:AU166)</f>
        <v>777372.73018874205</v>
      </c>
      <c r="AV167" s="97">
        <f t="shared" si="13"/>
        <v>3013.4220958179994</v>
      </c>
      <c r="AW167" s="97">
        <f t="shared" si="13"/>
        <v>137.94093387767032</v>
      </c>
      <c r="AX167" s="97">
        <f t="shared" si="13"/>
        <v>1727.8284140123635</v>
      </c>
      <c r="AY167" s="97">
        <f>SUM(AY157:AY166)</f>
        <v>-63.842910675738757</v>
      </c>
      <c r="AZ167" s="97">
        <f>SUM(AZ157:AZ166)</f>
        <v>2.1623538017178765</v>
      </c>
      <c r="BA167" s="60">
        <f t="shared" si="13"/>
        <v>1804.0887910160131</v>
      </c>
      <c r="BB167" s="136">
        <f t="shared" si="10"/>
        <v>5.9868439722391091</v>
      </c>
    </row>
    <row r="170" spans="45:62" ht="31.5" customHeight="1" x14ac:dyDescent="0.25">
      <c r="BD170" s="244" t="s">
        <v>123</v>
      </c>
      <c r="BE170" s="125" t="s">
        <v>159</v>
      </c>
      <c r="BF170" s="125" t="s">
        <v>160</v>
      </c>
      <c r="BG170" s="125" t="s">
        <v>161</v>
      </c>
      <c r="BH170" s="244" t="s">
        <v>162</v>
      </c>
      <c r="BJ170" s="244" t="s">
        <v>158</v>
      </c>
    </row>
    <row r="171" spans="45:62" ht="20.25" customHeight="1" x14ac:dyDescent="0.25">
      <c r="BD171" s="244"/>
      <c r="BE171" s="245" t="s">
        <v>157</v>
      </c>
      <c r="BF171" s="245"/>
      <c r="BG171" s="245"/>
      <c r="BH171" s="244"/>
      <c r="BJ171" s="244"/>
    </row>
    <row r="172" spans="45:62" x14ac:dyDescent="0.25">
      <c r="BD172" s="126" t="s">
        <v>130</v>
      </c>
      <c r="BE172" s="130">
        <f>'[6]Sales LF'!$K$30</f>
        <v>5.267581428138457E-2</v>
      </c>
      <c r="BF172" s="130">
        <f>'[6]Sales LF'!$L$30</f>
        <v>2.0353216481853176E-2</v>
      </c>
      <c r="BG172" s="130">
        <f>'[6]Sales LF'!$M$30</f>
        <v>1.6833453213288108E-2</v>
      </c>
      <c r="BH172" s="130">
        <f>'[6]Sales LF'!$H$30</f>
        <v>0.24830479158790997</v>
      </c>
      <c r="BJ172" s="130">
        <f>'[6]Sales LF'!$N$30</f>
        <v>2.0353216481853176E-2</v>
      </c>
    </row>
    <row r="173" spans="45:62" x14ac:dyDescent="0.25">
      <c r="BD173" s="127" t="s">
        <v>131</v>
      </c>
      <c r="BE173" s="130">
        <f>'[6]Sales LF'!$K$35</f>
        <v>6.1675359691442777E-2</v>
      </c>
      <c r="BF173" s="130">
        <f>'[6]Sales LF'!$L$35</f>
        <v>3.0613698242366816E-2</v>
      </c>
      <c r="BG173" s="130">
        <f>'[6]Sales LF'!$M$35</f>
        <v>5.6838756970483129E-2</v>
      </c>
      <c r="BH173" s="130">
        <f>'[6]Sales LF'!$H$35</f>
        <v>0.21962240456917992</v>
      </c>
      <c r="BJ173" s="130">
        <f>'[6]Sales LF'!$N$35</f>
        <v>5.6838756970483129E-2</v>
      </c>
    </row>
    <row r="174" spans="45:62" x14ac:dyDescent="0.25">
      <c r="BD174" s="127" t="s">
        <v>132</v>
      </c>
      <c r="BE174" s="130">
        <f>'[6]Sales LF'!$K$36</f>
        <v>7.1674435288923366E-2</v>
      </c>
      <c r="BF174" s="130">
        <f>'[6]Sales LF'!$L$36</f>
        <v>3.9993350120677507E-2</v>
      </c>
      <c r="BG174" s="130">
        <f>'[6]Sales LF'!$M$36</f>
        <v>2.6561671055923108E-2</v>
      </c>
      <c r="BH174" s="130">
        <f>'[6]Sales LF'!$H$36</f>
        <v>0.17144567006242539</v>
      </c>
      <c r="BJ174" s="130">
        <f>'[6]Sales LF'!$N$36</f>
        <v>3.9993350120677507E-2</v>
      </c>
    </row>
    <row r="175" spans="45:62" x14ac:dyDescent="0.25">
      <c r="BD175" s="127" t="s">
        <v>133</v>
      </c>
      <c r="BE175" s="130">
        <f>'[6]Sales LF'!$K$42</f>
        <v>0.18129552388073655</v>
      </c>
      <c r="BF175" s="130">
        <f>'[6]Sales LF'!$L$42</f>
        <v>-0.36490006418692689</v>
      </c>
      <c r="BG175" s="130">
        <f>'[6]Sales LF'!$M$42</f>
        <v>-1.9900718604646594E-2</v>
      </c>
      <c r="BH175" s="130">
        <f>'[6]Sales LF'!$H$42</f>
        <v>8.9769029314021864E-2</v>
      </c>
      <c r="BJ175" s="130">
        <f>'[6]Sales LF'!$N$42</f>
        <v>0</v>
      </c>
    </row>
    <row r="176" spans="45:62" x14ac:dyDescent="0.25">
      <c r="BD176" s="128" t="s">
        <v>134</v>
      </c>
      <c r="BE176" s="130">
        <f>'[6]Sales LF'!$K$37</f>
        <v>-3.6058506772291943E-2</v>
      </c>
      <c r="BF176" s="130">
        <f>'[6]Sales LF'!$L$37</f>
        <v>9.344882957402989E-3</v>
      </c>
      <c r="BG176" s="130">
        <f>'[6]Sales LF'!$M$37</f>
        <v>3.1101698880331208E-2</v>
      </c>
      <c r="BH176" s="130">
        <f>'[6]Sales LF'!$H$37</f>
        <v>0.32657943848587134</v>
      </c>
      <c r="BJ176" s="130">
        <f>'[6]Sales LF'!$N$37</f>
        <v>3.1101698880331208E-2</v>
      </c>
    </row>
    <row r="177" spans="56:62" x14ac:dyDescent="0.25">
      <c r="BD177" s="128" t="s">
        <v>135</v>
      </c>
      <c r="BE177" s="130">
        <f>'[6]Sales LF'!$K$38</f>
        <v>-0.10001920929785457</v>
      </c>
      <c r="BF177" s="130">
        <f>'[6]Sales LF'!$L$38</f>
        <v>-4.4925738662413672E-2</v>
      </c>
      <c r="BG177" s="130">
        <f>'[6]Sales LF'!$M$38</f>
        <v>9.1447806891982841E-2</v>
      </c>
      <c r="BH177" s="130">
        <f>'[6]Sales LF'!$H$38</f>
        <v>0.36635190335623213</v>
      </c>
      <c r="BJ177" s="130">
        <f>'[6]Sales LF'!$N$38</f>
        <v>9.1447806891982841E-2</v>
      </c>
    </row>
    <row r="178" spans="56:62" x14ac:dyDescent="0.25">
      <c r="BD178" s="128" t="s">
        <v>136</v>
      </c>
      <c r="BE178" s="130">
        <f>'[6]Sales LF'!$K$39</f>
        <v>3.0653137338812364E-2</v>
      </c>
      <c r="BF178" s="130">
        <f>'[6]Sales LF'!$L$39</f>
        <v>3.7619452958190136E-2</v>
      </c>
      <c r="BG178" s="130">
        <f>'[6]Sales LF'!$M$39</f>
        <v>4.0710002566789472E-2</v>
      </c>
      <c r="BH178" s="130">
        <f>'[6]Sales LF'!$H$39</f>
        <v>2.262261380072017E-2</v>
      </c>
      <c r="BJ178" s="130">
        <f>'[6]Sales LF'!$N$39</f>
        <v>0</v>
      </c>
    </row>
    <row r="179" spans="56:62" x14ac:dyDescent="0.25">
      <c r="BD179" s="129" t="s">
        <v>137</v>
      </c>
      <c r="BE179" s="130">
        <f>'[6]Sales LF'!$K$40</f>
        <v>-9.6345538468314285E-2</v>
      </c>
      <c r="BF179" s="130">
        <f>'[6]Sales LF'!$L$40</f>
        <v>-2.3091519153577766E-2</v>
      </c>
      <c r="BG179" s="130">
        <f>'[6]Sales LF'!$M$40</f>
        <v>-3.8289409664700402E-2</v>
      </c>
      <c r="BH179" s="130">
        <f>'[6]Sales LF'!$H$40</f>
        <v>-0.23560445984313005</v>
      </c>
      <c r="BJ179" s="130">
        <f>'[6]Sales LF'!$N$40</f>
        <v>0</v>
      </c>
    </row>
    <row r="180" spans="56:62" x14ac:dyDescent="0.25">
      <c r="BD180" s="129" t="s">
        <v>138</v>
      </c>
      <c r="BE180" s="130">
        <f>'[6]Sales LF'!$K$41</f>
        <v>1.237426080353865E-2</v>
      </c>
      <c r="BF180" s="130">
        <f>'[6]Sales LF'!$L$41</f>
        <v>-4.2258628682024679E-2</v>
      </c>
      <c r="BG180" s="130">
        <f>'[6]Sales LF'!$M$41</f>
        <v>1.394228911661366E-2</v>
      </c>
      <c r="BH180" s="130">
        <f>'[6]Sales LF'!$H$41</f>
        <v>3.0888256351816912E-2</v>
      </c>
      <c r="BJ180" s="130">
        <f>'[6]Sales LF'!$N$41</f>
        <v>0</v>
      </c>
    </row>
    <row r="181" spans="56:62" x14ac:dyDescent="0.25">
      <c r="BD181" s="128" t="s">
        <v>139</v>
      </c>
      <c r="BE181" s="130">
        <f>'[6]Sales LF'!$K$44</f>
        <v>-0.17746307297777253</v>
      </c>
      <c r="BF181" s="130">
        <f>'[6]Sales LF'!$L$44</f>
        <v>-9.9459265258460272E-3</v>
      </c>
      <c r="BG181" s="130">
        <f>'[6]Sales LF'!$M$44</f>
        <v>8.361205494201096E-2</v>
      </c>
      <c r="BH181" s="130">
        <f>'[6]Sales LF'!$H$44</f>
        <v>0.21003084961029805</v>
      </c>
      <c r="BJ181" s="130">
        <f>'[6]Sales LF'!$N$44</f>
        <v>8.361205494201096E-2</v>
      </c>
    </row>
    <row r="182" spans="56:62" x14ac:dyDescent="0.25">
      <c r="BD182" s="132" t="s">
        <v>44</v>
      </c>
      <c r="BE182" s="133">
        <f>'[6]Sales LF'!$K$45</f>
        <v>-3.9725925104604487E-3</v>
      </c>
      <c r="BF182" s="133">
        <f>'[6]Sales LF'!$L$45</f>
        <v>2.1296273837394297E-2</v>
      </c>
      <c r="BG182" s="133">
        <f>'[6]Sales LF'!$M$45</f>
        <v>3.9717090969148439E-2</v>
      </c>
      <c r="BH182" s="133">
        <f>'[6]Sales LF'!$H$45</f>
        <v>7.1467540615956171E-2</v>
      </c>
      <c r="BJ182" s="130"/>
    </row>
  </sheetData>
  <mergeCells count="22">
    <mergeCell ref="AB113:AD113"/>
    <mergeCell ref="AB96:AB98"/>
    <mergeCell ref="W54:Y54"/>
    <mergeCell ref="W55:W56"/>
    <mergeCell ref="X55:X56"/>
    <mergeCell ref="AB93:AC94"/>
    <mergeCell ref="AB95:AD95"/>
    <mergeCell ref="X93:Y94"/>
    <mergeCell ref="X95:Z95"/>
    <mergeCell ref="X96:X98"/>
    <mergeCell ref="X108:Z108"/>
    <mergeCell ref="AB99:AB101"/>
    <mergeCell ref="AB102:AB104"/>
    <mergeCell ref="AB105:AD105"/>
    <mergeCell ref="AB109:AD109"/>
    <mergeCell ref="AB117:AD117"/>
    <mergeCell ref="BH170:BH171"/>
    <mergeCell ref="BE171:BG171"/>
    <mergeCell ref="BD170:BD171"/>
    <mergeCell ref="BJ170:BJ171"/>
    <mergeCell ref="AB120:AD120"/>
    <mergeCell ref="AB124:AD124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U57"/>
  <sheetViews>
    <sheetView tabSelected="1" zoomScaleNormal="100" workbookViewId="0">
      <selection activeCell="K4" sqref="K4"/>
    </sheetView>
  </sheetViews>
  <sheetFormatPr defaultRowHeight="12.75" x14ac:dyDescent="0.2"/>
  <cols>
    <col min="1" max="2" width="9.140625" style="109"/>
    <col min="3" max="3" width="30.28515625" style="109" customWidth="1"/>
    <col min="4" max="4" width="18.7109375" style="110" hidden="1" customWidth="1"/>
    <col min="5" max="5" width="12.85546875" style="110" customWidth="1"/>
    <col min="6" max="6" width="14.7109375" style="110" customWidth="1"/>
    <col min="7" max="7" width="11.140625" style="110" customWidth="1"/>
    <col min="8" max="8" width="11.28515625" style="109" customWidth="1"/>
    <col min="9" max="9" width="33.7109375" style="109" customWidth="1"/>
    <col min="10" max="11" width="9.7109375" style="109" customWidth="1"/>
    <col min="12" max="12" width="10.5703125" style="109" customWidth="1"/>
    <col min="13" max="13" width="12.85546875" style="109" customWidth="1"/>
    <col min="14" max="14" width="23.28515625" style="109" customWidth="1"/>
    <col min="15" max="15" width="12.85546875" style="109" hidden="1" customWidth="1"/>
    <col min="16" max="16" width="10.42578125" style="109" hidden="1" customWidth="1"/>
    <col min="17" max="17" width="15.28515625" style="109" customWidth="1"/>
    <col min="18" max="18" width="15" style="109" customWidth="1"/>
    <col min="19" max="19" width="13.85546875" style="109" customWidth="1"/>
    <col min="20" max="20" width="13.7109375" style="109" customWidth="1"/>
    <col min="21" max="21" width="16.28515625" style="109" customWidth="1"/>
    <col min="22" max="16384" width="9.140625" style="109"/>
  </cols>
  <sheetData>
    <row r="1" spans="3:21" ht="13.5" thickBot="1" x14ac:dyDescent="0.25">
      <c r="N1" s="109" t="s">
        <v>203</v>
      </c>
    </row>
    <row r="2" spans="3:21" ht="50.25" customHeight="1" x14ac:dyDescent="0.2">
      <c r="C2" s="111" t="s">
        <v>0</v>
      </c>
      <c r="D2" s="112" t="s">
        <v>147</v>
      </c>
      <c r="E2" s="112" t="s">
        <v>148</v>
      </c>
      <c r="F2" s="113" t="s">
        <v>163</v>
      </c>
      <c r="G2" s="114" t="s">
        <v>141</v>
      </c>
      <c r="N2" s="111" t="s">
        <v>0</v>
      </c>
      <c r="O2" s="112" t="s">
        <v>147</v>
      </c>
      <c r="P2" s="112" t="s">
        <v>150</v>
      </c>
      <c r="Q2" s="112" t="s">
        <v>148</v>
      </c>
      <c r="R2" s="112" t="s">
        <v>163</v>
      </c>
      <c r="S2" s="112" t="s">
        <v>202</v>
      </c>
      <c r="T2" s="138" t="s">
        <v>141</v>
      </c>
    </row>
    <row r="3" spans="3:21" x14ac:dyDescent="0.2">
      <c r="C3" s="115" t="s">
        <v>20</v>
      </c>
      <c r="D3" s="116">
        <v>20.32</v>
      </c>
      <c r="E3" s="116">
        <v>31.2</v>
      </c>
      <c r="F3" s="116">
        <v>26.83</v>
      </c>
      <c r="G3" s="117">
        <f>E3-F3</f>
        <v>4.370000000000001</v>
      </c>
      <c r="N3" s="115" t="s">
        <v>20</v>
      </c>
      <c r="O3" s="116">
        <v>20.93</v>
      </c>
      <c r="P3" s="116">
        <v>27.36</v>
      </c>
      <c r="Q3" s="116">
        <v>31.2</v>
      </c>
      <c r="R3" s="116">
        <v>26.83</v>
      </c>
      <c r="S3" s="152">
        <f>K57</f>
        <v>30.920729921999971</v>
      </c>
      <c r="T3" s="153">
        <f>S3-R3</f>
        <v>4.0907299219999729</v>
      </c>
    </row>
    <row r="4" spans="3:21" x14ac:dyDescent="0.2">
      <c r="C4" s="115" t="s">
        <v>142</v>
      </c>
      <c r="D4" s="116">
        <v>19.649999999999999</v>
      </c>
      <c r="E4" s="116">
        <v>28.11</v>
      </c>
      <c r="F4" s="116">
        <v>29.29</v>
      </c>
      <c r="G4" s="117">
        <f>E4-F4</f>
        <v>-1.1799999999999997</v>
      </c>
      <c r="N4" s="115" t="s">
        <v>142</v>
      </c>
      <c r="O4" s="116">
        <v>18.010000000000002</v>
      </c>
      <c r="P4" s="116">
        <v>26.92</v>
      </c>
      <c r="Q4" s="116">
        <v>28.11</v>
      </c>
      <c r="R4" s="116">
        <v>29.29</v>
      </c>
      <c r="S4" s="152">
        <f>K38</f>
        <v>28.621515846958623</v>
      </c>
      <c r="T4" s="153">
        <f>S4-R4</f>
        <v>-0.66848415304137632</v>
      </c>
    </row>
    <row r="5" spans="3:21" x14ac:dyDescent="0.2">
      <c r="C5" s="115" t="s">
        <v>143</v>
      </c>
      <c r="D5" s="116">
        <v>1.27</v>
      </c>
      <c r="E5" s="116">
        <v>1.21</v>
      </c>
      <c r="F5" s="116">
        <v>1.27</v>
      </c>
      <c r="G5" s="117">
        <f>E5-F5</f>
        <v>-6.0000000000000053E-2</v>
      </c>
      <c r="N5" s="115" t="s">
        <v>143</v>
      </c>
      <c r="O5" s="116">
        <v>1.61</v>
      </c>
      <c r="P5" s="116">
        <v>1.61</v>
      </c>
      <c r="Q5" s="116">
        <v>1.21</v>
      </c>
      <c r="R5" s="116">
        <v>1.27</v>
      </c>
      <c r="S5" s="152">
        <f>[7]PL!$E$19/10^7</f>
        <v>1.2111863984</v>
      </c>
      <c r="T5" s="153">
        <f>S5-R5</f>
        <v>-5.8813601600000043E-2</v>
      </c>
    </row>
    <row r="6" spans="3:21" hidden="1" x14ac:dyDescent="0.2">
      <c r="C6" s="115" t="s">
        <v>144</v>
      </c>
      <c r="D6" s="116">
        <v>87.18</v>
      </c>
      <c r="E6" s="116">
        <v>64.150000000000006</v>
      </c>
      <c r="F6" s="116">
        <v>64.150000000000006</v>
      </c>
      <c r="G6" s="117">
        <f>E6-F6</f>
        <v>0</v>
      </c>
      <c r="N6" s="115" t="s">
        <v>144</v>
      </c>
      <c r="O6" s="116">
        <v>91.64</v>
      </c>
      <c r="P6" s="116">
        <v>104.43</v>
      </c>
      <c r="Q6" s="116">
        <v>64.150000000000006</v>
      </c>
      <c r="R6" s="116">
        <v>64.150000000000006</v>
      </c>
      <c r="S6" s="116">
        <f>R6</f>
        <v>64.150000000000006</v>
      </c>
      <c r="T6" s="153">
        <f>S6-R6</f>
        <v>0</v>
      </c>
    </row>
    <row r="7" spans="3:21" x14ac:dyDescent="0.2">
      <c r="C7" s="115" t="s">
        <v>145</v>
      </c>
      <c r="D7" s="116">
        <v>15.37</v>
      </c>
      <c r="E7" s="116">
        <v>30.65</v>
      </c>
      <c r="F7" s="116">
        <v>20.23</v>
      </c>
      <c r="G7" s="117" t="s">
        <v>146</v>
      </c>
      <c r="N7" s="115" t="s">
        <v>208</v>
      </c>
      <c r="O7" s="116">
        <v>15.82</v>
      </c>
      <c r="P7" s="116">
        <v>20.69</v>
      </c>
      <c r="Q7" s="116">
        <v>30.65</v>
      </c>
      <c r="R7" s="116">
        <v>20.23</v>
      </c>
      <c r="S7" s="152">
        <f>K48</f>
        <v>20.228170620861022</v>
      </c>
      <c r="T7" s="153">
        <f>S7-R7</f>
        <v>-1.8293791389787373E-3</v>
      </c>
    </row>
    <row r="8" spans="3:21" ht="13.5" thickBot="1" x14ac:dyDescent="0.25">
      <c r="C8" s="263" t="s">
        <v>149</v>
      </c>
      <c r="D8" s="264"/>
      <c r="E8" s="264"/>
      <c r="F8" s="264"/>
      <c r="G8" s="118">
        <f>SUM(G3:G7)</f>
        <v>3.1300000000000012</v>
      </c>
      <c r="N8" s="263" t="s">
        <v>149</v>
      </c>
      <c r="O8" s="264"/>
      <c r="P8" s="264"/>
      <c r="Q8" s="264"/>
      <c r="R8" s="264"/>
      <c r="S8" s="264"/>
      <c r="T8" s="148">
        <f>SUM(T3:T7)</f>
        <v>3.361602788219618</v>
      </c>
    </row>
    <row r="10" spans="3:21" ht="13.5" thickBot="1" x14ac:dyDescent="0.25">
      <c r="N10" s="109" t="s">
        <v>204</v>
      </c>
    </row>
    <row r="11" spans="3:21" ht="38.25" x14ac:dyDescent="0.2">
      <c r="C11" s="140" t="s">
        <v>0</v>
      </c>
      <c r="D11" s="140" t="s">
        <v>192</v>
      </c>
      <c r="E11" s="177" t="s">
        <v>216</v>
      </c>
      <c r="F11" s="177" t="s">
        <v>217</v>
      </c>
      <c r="G11" s="140" t="s">
        <v>192</v>
      </c>
      <c r="H11" s="140" t="s">
        <v>193</v>
      </c>
      <c r="I11" s="178" t="s">
        <v>222</v>
      </c>
      <c r="J11" s="178" t="s">
        <v>223</v>
      </c>
      <c r="K11" s="182"/>
      <c r="L11" s="183"/>
      <c r="N11" s="111" t="s">
        <v>0</v>
      </c>
      <c r="O11" s="112" t="s">
        <v>147</v>
      </c>
      <c r="P11" s="112" t="s">
        <v>150</v>
      </c>
      <c r="Q11" s="112" t="s">
        <v>151</v>
      </c>
      <c r="R11" s="112" t="s">
        <v>164</v>
      </c>
      <c r="S11" s="112" t="s">
        <v>202</v>
      </c>
      <c r="T11" s="138" t="s">
        <v>141</v>
      </c>
      <c r="U11" s="149"/>
    </row>
    <row r="12" spans="3:21" x14ac:dyDescent="0.2">
      <c r="C12" s="145" t="s">
        <v>167</v>
      </c>
      <c r="D12" s="142"/>
      <c r="E12" s="165">
        <f t="shared" ref="E12:G12" si="0">F21</f>
        <v>520.32000000000005</v>
      </c>
      <c r="F12" s="165">
        <f t="shared" si="0"/>
        <v>503.99</v>
      </c>
      <c r="G12" s="165">
        <f t="shared" si="0"/>
        <v>486.41</v>
      </c>
      <c r="H12" s="165">
        <f>I21</f>
        <v>467.00050124000046</v>
      </c>
      <c r="I12" s="179">
        <v>160.35</v>
      </c>
      <c r="J12" s="179">
        <v>150.35</v>
      </c>
      <c r="K12" s="165"/>
      <c r="L12" s="183"/>
      <c r="N12" s="115" t="s">
        <v>20</v>
      </c>
      <c r="O12" s="116">
        <v>20.93</v>
      </c>
      <c r="P12" s="116">
        <v>27.36</v>
      </c>
      <c r="Q12" s="116">
        <v>30.03</v>
      </c>
      <c r="R12" s="116">
        <v>27.6</v>
      </c>
      <c r="S12" s="152">
        <f>J57</f>
        <v>29.042149508000016</v>
      </c>
      <c r="T12" s="153">
        <f>S12-R12</f>
        <v>1.4421495080000142</v>
      </c>
      <c r="U12" s="150"/>
    </row>
    <row r="13" spans="3:21" x14ac:dyDescent="0.2">
      <c r="C13" s="145" t="s">
        <v>183</v>
      </c>
      <c r="D13" s="8"/>
      <c r="E13" s="165">
        <f t="shared" ref="E13:G13" si="1">F22</f>
        <v>50.76</v>
      </c>
      <c r="F13" s="165">
        <f t="shared" si="1"/>
        <v>49.11</v>
      </c>
      <c r="G13" s="165">
        <f t="shared" si="1"/>
        <v>43.06</v>
      </c>
      <c r="H13" s="165">
        <f>I22</f>
        <v>40.32</v>
      </c>
      <c r="I13" s="179">
        <v>34.74</v>
      </c>
      <c r="J13" s="179">
        <v>34.74</v>
      </c>
      <c r="K13" s="165"/>
      <c r="L13" s="183"/>
      <c r="N13" s="115" t="s">
        <v>142</v>
      </c>
      <c r="O13" s="116">
        <v>18.010000000000002</v>
      </c>
      <c r="P13" s="116">
        <v>26.92</v>
      </c>
      <c r="Q13" s="116">
        <v>27.14</v>
      </c>
      <c r="R13" s="116">
        <v>27.34</v>
      </c>
      <c r="S13" s="152">
        <f>J38</f>
        <v>26.249105236743436</v>
      </c>
      <c r="T13" s="153">
        <f>S13-R13</f>
        <v>-1.0908947632565642</v>
      </c>
      <c r="U13" s="150"/>
    </row>
    <row r="14" spans="3:21" x14ac:dyDescent="0.2">
      <c r="C14" s="145" t="s">
        <v>182</v>
      </c>
      <c r="D14" s="8"/>
      <c r="E14" s="9">
        <f>E12-E13</f>
        <v>469.56000000000006</v>
      </c>
      <c r="F14" s="9">
        <f>F12-F13</f>
        <v>454.88</v>
      </c>
      <c r="G14" s="9">
        <f>G12-G13</f>
        <v>443.35</v>
      </c>
      <c r="H14" s="9">
        <f>H12-H13</f>
        <v>426.68050124000047</v>
      </c>
      <c r="I14" s="9">
        <f>I12-I13</f>
        <v>125.60999999999999</v>
      </c>
      <c r="J14" s="9">
        <f t="shared" ref="J14" si="2">J12-J13</f>
        <v>115.60999999999999</v>
      </c>
      <c r="K14" s="165"/>
      <c r="L14" s="183"/>
      <c r="N14" s="115" t="s">
        <v>143</v>
      </c>
      <c r="O14" s="116">
        <v>1.61</v>
      </c>
      <c r="P14" s="116">
        <v>1.61</v>
      </c>
      <c r="Q14" s="116">
        <v>1.17</v>
      </c>
      <c r="R14" s="116">
        <v>1.61</v>
      </c>
      <c r="S14" s="152">
        <f>'[8]Notes 4-10'!$I$38/10^7</f>
        <v>1.1688159643678084</v>
      </c>
      <c r="T14" s="153">
        <f>S14-R14</f>
        <v>-0.44118403563219166</v>
      </c>
      <c r="U14" s="150"/>
    </row>
    <row r="15" spans="3:21" x14ac:dyDescent="0.2">
      <c r="C15" s="145" t="s">
        <v>184</v>
      </c>
      <c r="D15" s="8"/>
      <c r="E15" s="143">
        <f>E14/E12</f>
        <v>0.9024446494464945</v>
      </c>
      <c r="F15" s="143">
        <f>F14/F12</f>
        <v>0.90255759042838146</v>
      </c>
      <c r="G15" s="143">
        <f>G14/G12</f>
        <v>0.91147385950124382</v>
      </c>
      <c r="H15" s="143">
        <f>H14/H12</f>
        <v>0.91366176290402146</v>
      </c>
      <c r="I15" s="143">
        <f>I14/I12</f>
        <v>0.78334892422825064</v>
      </c>
      <c r="J15" s="143">
        <f t="shared" ref="J15" si="3">J14/J12</f>
        <v>0.76893914200199531</v>
      </c>
      <c r="K15" s="184"/>
      <c r="L15" s="183"/>
      <c r="N15" s="115" t="s">
        <v>144</v>
      </c>
      <c r="O15" s="116">
        <v>91.64</v>
      </c>
      <c r="P15" s="116">
        <v>104.43</v>
      </c>
      <c r="Q15" s="116">
        <v>62.17</v>
      </c>
      <c r="R15" s="116">
        <v>62.17</v>
      </c>
      <c r="S15" s="116">
        <f>R15</f>
        <v>62.17</v>
      </c>
      <c r="T15" s="153">
        <f>S15-R15</f>
        <v>0</v>
      </c>
      <c r="U15" s="150"/>
    </row>
    <row r="16" spans="3:21" x14ac:dyDescent="0.2">
      <c r="C16" s="145" t="s">
        <v>185</v>
      </c>
      <c r="D16" s="8"/>
      <c r="E16" s="181">
        <f t="shared" ref="E16:G16" si="4">F25</f>
        <v>197.511</v>
      </c>
      <c r="F16" s="181">
        <f t="shared" si="4"/>
        <v>165.50299999999999</v>
      </c>
      <c r="G16" s="181">
        <f t="shared" si="4"/>
        <v>133.32</v>
      </c>
      <c r="H16" s="181">
        <f>I25</f>
        <v>99.573999999999998</v>
      </c>
      <c r="I16" s="180">
        <v>72.273200000000003</v>
      </c>
      <c r="J16" s="180">
        <f>I16-9.32</f>
        <v>62.953200000000002</v>
      </c>
      <c r="K16" s="181"/>
      <c r="L16" s="183"/>
      <c r="N16" s="115" t="s">
        <v>145</v>
      </c>
      <c r="O16" s="116">
        <v>15.82</v>
      </c>
      <c r="P16" s="116">
        <v>20.69</v>
      </c>
      <c r="Q16" s="116">
        <v>21.61</v>
      </c>
      <c r="R16" s="116">
        <v>20.88</v>
      </c>
      <c r="S16" s="152">
        <f>J48</f>
        <v>20.883734342831271</v>
      </c>
      <c r="T16" s="153">
        <f>S16-R16</f>
        <v>3.7343428312723859E-3</v>
      </c>
      <c r="U16" s="150"/>
    </row>
    <row r="17" spans="3:21" ht="13.5" thickBot="1" x14ac:dyDescent="0.25">
      <c r="C17" s="145" t="s">
        <v>186</v>
      </c>
      <c r="D17" s="8"/>
      <c r="E17" s="9">
        <f>E16*E15</f>
        <v>178.24274515682657</v>
      </c>
      <c r="F17" s="9">
        <f>F16*F15</f>
        <v>149.37598888866842</v>
      </c>
      <c r="G17" s="9">
        <f>G16*G15</f>
        <v>121.51769494870582</v>
      </c>
      <c r="H17" s="9">
        <f>H16*H15</f>
        <v>90.976956379405024</v>
      </c>
      <c r="I17" s="9">
        <f>I16*I15</f>
        <v>56.615133470533209</v>
      </c>
      <c r="J17" s="9">
        <f t="shared" ref="J17" si="5">J16*J15</f>
        <v>48.407179594280016</v>
      </c>
      <c r="K17" s="165"/>
      <c r="L17" s="183"/>
      <c r="N17" s="263" t="s">
        <v>149</v>
      </c>
      <c r="O17" s="264"/>
      <c r="P17" s="264"/>
      <c r="Q17" s="264"/>
      <c r="R17" s="264"/>
      <c r="S17" s="264"/>
      <c r="T17" s="148">
        <f>SUM(T12:T16)</f>
        <v>-8.6194948057469301E-2</v>
      </c>
      <c r="U17" s="151"/>
    </row>
    <row r="18" spans="3:21" ht="25.5" x14ac:dyDescent="0.2">
      <c r="C18" s="145" t="s">
        <v>187</v>
      </c>
      <c r="D18" s="8"/>
      <c r="E18" s="9">
        <f>E16-E17</f>
        <v>19.268254843173423</v>
      </c>
      <c r="F18" s="9">
        <f>F16-F17</f>
        <v>16.127011111331569</v>
      </c>
      <c r="G18" s="9">
        <f>G16-G17</f>
        <v>11.802305051294169</v>
      </c>
      <c r="H18" s="9">
        <f>H16-H17</f>
        <v>8.5970436205949738</v>
      </c>
      <c r="I18" s="9">
        <f>I16-I17</f>
        <v>15.658066529466794</v>
      </c>
      <c r="J18" s="9">
        <f t="shared" ref="J18" si="6">J16-J17</f>
        <v>14.546020405719986</v>
      </c>
      <c r="K18" s="186"/>
      <c r="L18" s="183"/>
    </row>
    <row r="19" spans="3:21" x14ac:dyDescent="0.2">
      <c r="C19" s="145" t="s">
        <v>224</v>
      </c>
      <c r="D19" s="8"/>
      <c r="E19" s="9">
        <f>E18-F18</f>
        <v>3.141243731841854</v>
      </c>
      <c r="F19" s="9">
        <f t="shared" ref="F19:I19" si="7">F18-G18</f>
        <v>4.3247060600373999</v>
      </c>
      <c r="G19" s="9">
        <f t="shared" si="7"/>
        <v>3.2052614306991956</v>
      </c>
      <c r="H19" s="9">
        <f t="shared" si="7"/>
        <v>-7.0610229088718199</v>
      </c>
      <c r="I19" s="9">
        <f t="shared" si="7"/>
        <v>1.1120461237468078</v>
      </c>
      <c r="J19" s="9">
        <f t="shared" ref="J19" si="8">J18-K18</f>
        <v>14.546020405719986</v>
      </c>
      <c r="K19" s="185"/>
      <c r="L19" s="183"/>
    </row>
    <row r="20" spans="3:21" x14ac:dyDescent="0.2">
      <c r="K20" s="183"/>
      <c r="L20" s="183"/>
    </row>
    <row r="21" spans="3:21" x14ac:dyDescent="0.2">
      <c r="C21" s="145" t="s">
        <v>218</v>
      </c>
      <c r="D21" s="142"/>
      <c r="E21" s="179">
        <v>525.19000000000005</v>
      </c>
      <c r="F21" s="179">
        <v>520.32000000000005</v>
      </c>
      <c r="G21" s="179">
        <v>503.99</v>
      </c>
      <c r="H21" s="179">
        <v>486.41</v>
      </c>
      <c r="I21" s="179">
        <v>467.00050124000046</v>
      </c>
      <c r="J21" s="179">
        <v>160.35</v>
      </c>
      <c r="K21" s="165"/>
      <c r="L21" s="183"/>
    </row>
    <row r="22" spans="3:21" x14ac:dyDescent="0.2">
      <c r="C22" s="145" t="s">
        <v>219</v>
      </c>
      <c r="D22" s="8"/>
      <c r="E22" s="179">
        <v>56.53</v>
      </c>
      <c r="F22" s="179">
        <v>50.76</v>
      </c>
      <c r="G22" s="179">
        <v>49.11</v>
      </c>
      <c r="H22" s="179">
        <v>43.06</v>
      </c>
      <c r="I22" s="179">
        <v>40.32</v>
      </c>
      <c r="J22" s="179">
        <v>34.74</v>
      </c>
      <c r="K22" s="165"/>
      <c r="L22" s="183"/>
    </row>
    <row r="23" spans="3:21" x14ac:dyDescent="0.2">
      <c r="C23" s="145" t="s">
        <v>220</v>
      </c>
      <c r="D23" s="8"/>
      <c r="E23" s="9">
        <f>E21-E22</f>
        <v>468.66000000000008</v>
      </c>
      <c r="F23" s="9">
        <f>F21-F22</f>
        <v>469.56000000000006</v>
      </c>
      <c r="G23" s="9">
        <f>G21-G22</f>
        <v>454.88</v>
      </c>
      <c r="H23" s="9">
        <f>H21-H22</f>
        <v>443.35</v>
      </c>
      <c r="I23" s="9">
        <f>I21-I22</f>
        <v>426.68050124000047</v>
      </c>
      <c r="J23" s="9">
        <f t="shared" ref="J23" si="9">J21-J22</f>
        <v>125.60999999999999</v>
      </c>
      <c r="K23" s="165"/>
      <c r="L23" s="183"/>
    </row>
    <row r="24" spans="3:21" x14ac:dyDescent="0.2">
      <c r="C24" s="145" t="s">
        <v>184</v>
      </c>
      <c r="D24" s="8"/>
      <c r="E24" s="143">
        <f t="shared" ref="E24:G24" si="10">E23/E21</f>
        <v>0.89236276395209357</v>
      </c>
      <c r="F24" s="143">
        <f t="shared" si="10"/>
        <v>0.9024446494464945</v>
      </c>
      <c r="G24" s="143">
        <f t="shared" si="10"/>
        <v>0.90255759042838146</v>
      </c>
      <c r="H24" s="143">
        <f>H23/H21</f>
        <v>0.91147385950124382</v>
      </c>
      <c r="I24" s="143">
        <f>I23/I21</f>
        <v>0.91366176290402146</v>
      </c>
      <c r="J24" s="143">
        <f t="shared" ref="J24" si="11">J23/J21</f>
        <v>0.78334892422825064</v>
      </c>
      <c r="K24" s="184"/>
      <c r="L24" s="183"/>
    </row>
    <row r="25" spans="3:21" x14ac:dyDescent="0.2">
      <c r="C25" s="145" t="s">
        <v>221</v>
      </c>
      <c r="D25" s="8"/>
      <c r="E25" s="179">
        <v>235.34700000000001</v>
      </c>
      <c r="F25" s="180">
        <v>197.511</v>
      </c>
      <c r="G25" s="179">
        <v>165.50299999999999</v>
      </c>
      <c r="H25" s="180">
        <v>133.32</v>
      </c>
      <c r="I25" s="180">
        <v>99.573999999999998</v>
      </c>
      <c r="J25" s="180">
        <f>I16</f>
        <v>72.273200000000003</v>
      </c>
      <c r="K25" s="181"/>
      <c r="L25" s="183"/>
    </row>
    <row r="26" spans="3:21" x14ac:dyDescent="0.2">
      <c r="C26" s="145" t="s">
        <v>186</v>
      </c>
      <c r="D26" s="8"/>
      <c r="E26" s="9">
        <f t="shared" ref="E26:F26" si="12">E25*E24</f>
        <v>210.01489940783338</v>
      </c>
      <c r="F26" s="9">
        <f t="shared" si="12"/>
        <v>178.24274515682657</v>
      </c>
      <c r="G26" s="9">
        <f>G25*G24</f>
        <v>149.37598888866842</v>
      </c>
      <c r="H26" s="9">
        <f>H25*H24</f>
        <v>121.51769494870582</v>
      </c>
      <c r="I26" s="9">
        <f>I25*I24</f>
        <v>90.976956379405024</v>
      </c>
      <c r="J26" s="9">
        <f t="shared" ref="J26" si="13">J25*J24</f>
        <v>56.615133470533209</v>
      </c>
      <c r="K26" s="165"/>
      <c r="L26" s="183"/>
    </row>
    <row r="27" spans="3:21" ht="25.5" x14ac:dyDescent="0.2">
      <c r="C27" s="145" t="s">
        <v>187</v>
      </c>
      <c r="D27" s="8"/>
      <c r="E27" s="9">
        <f>E25-E26</f>
        <v>25.332100592166626</v>
      </c>
      <c r="F27" s="9">
        <f>F25-F26</f>
        <v>19.268254843173423</v>
      </c>
      <c r="G27" s="9">
        <f>G25-G26</f>
        <v>16.127011111331569</v>
      </c>
      <c r="H27" s="9">
        <f>H25-H26</f>
        <v>11.802305051294169</v>
      </c>
      <c r="I27" s="9">
        <f>I25-I26</f>
        <v>8.5970436205949738</v>
      </c>
      <c r="J27" s="9">
        <f t="shared" ref="J27" si="14">J25-J26</f>
        <v>15.658066529466794</v>
      </c>
      <c r="K27" s="186"/>
      <c r="L27" s="183"/>
    </row>
    <row r="28" spans="3:21" x14ac:dyDescent="0.2">
      <c r="C28" s="145" t="s">
        <v>229</v>
      </c>
      <c r="D28" s="8"/>
      <c r="E28" s="9">
        <f>E27-F27</f>
        <v>6.0638457489932023</v>
      </c>
      <c r="F28" s="9">
        <f t="shared" ref="F28:J28" si="15">F27-G27</f>
        <v>3.141243731841854</v>
      </c>
      <c r="G28" s="9">
        <f t="shared" si="15"/>
        <v>4.3247060600373999</v>
      </c>
      <c r="H28" s="9">
        <f t="shared" si="15"/>
        <v>3.2052614306991956</v>
      </c>
      <c r="I28" s="9">
        <f t="shared" si="15"/>
        <v>-7.0610229088718199</v>
      </c>
      <c r="J28" s="9">
        <f t="shared" si="15"/>
        <v>15.658066529466794</v>
      </c>
    </row>
    <row r="29" spans="3:21" x14ac:dyDescent="0.2">
      <c r="D29" s="109"/>
      <c r="E29" s="192">
        <f>(E28+E19)/2</f>
        <v>4.6025447404175281</v>
      </c>
      <c r="F29" s="192">
        <f t="shared" ref="F29:J29" si="16">(F28+F19)/2</f>
        <v>3.7329748959396269</v>
      </c>
      <c r="G29" s="192">
        <f t="shared" si="16"/>
        <v>3.7649837453682977</v>
      </c>
      <c r="H29" s="192">
        <f t="shared" si="16"/>
        <v>-1.9278807390863122</v>
      </c>
      <c r="I29" s="192">
        <f t="shared" si="16"/>
        <v>-2.9744883925625061</v>
      </c>
      <c r="J29" s="192">
        <f t="shared" si="16"/>
        <v>15.10204346759339</v>
      </c>
    </row>
    <row r="30" spans="3:21" ht="13.5" thickBot="1" x14ac:dyDescent="0.25">
      <c r="D30" s="109"/>
      <c r="E30" s="109"/>
      <c r="F30" s="109"/>
      <c r="G30" s="109"/>
    </row>
    <row r="31" spans="3:21" x14ac:dyDescent="0.2">
      <c r="I31" s="159" t="s">
        <v>0</v>
      </c>
      <c r="J31" s="155" t="s">
        <v>11</v>
      </c>
      <c r="K31" s="156" t="s">
        <v>10</v>
      </c>
    </row>
    <row r="32" spans="3:21" x14ac:dyDescent="0.2">
      <c r="D32" s="109"/>
      <c r="E32" s="109"/>
      <c r="F32" s="109"/>
      <c r="I32" s="160" t="s">
        <v>170</v>
      </c>
      <c r="J32" s="9">
        <f>K35</f>
        <v>188.44615356619533</v>
      </c>
      <c r="K32" s="10">
        <f>F40</f>
        <v>207.69939448859532</v>
      </c>
    </row>
    <row r="33" spans="3:11" x14ac:dyDescent="0.2">
      <c r="C33" s="140" t="s">
        <v>0</v>
      </c>
      <c r="D33" s="139"/>
      <c r="E33" s="140" t="s">
        <v>192</v>
      </c>
      <c r="F33" s="140" t="s">
        <v>193</v>
      </c>
      <c r="I33" s="160" t="s">
        <v>171</v>
      </c>
      <c r="J33" s="9">
        <f>E45</f>
        <v>8.0699133822999993</v>
      </c>
      <c r="K33" s="10">
        <f>F45</f>
        <v>11.667488999599994</v>
      </c>
    </row>
    <row r="34" spans="3:11" x14ac:dyDescent="0.2">
      <c r="C34" s="144" t="s">
        <v>175</v>
      </c>
      <c r="D34" s="144"/>
      <c r="E34" s="9">
        <f>G12</f>
        <v>486.41</v>
      </c>
      <c r="F34" s="9">
        <f>H12</f>
        <v>467.00050124000046</v>
      </c>
      <c r="I34" s="160" t="s">
        <v>172</v>
      </c>
      <c r="J34" s="9">
        <f>J57</f>
        <v>29.042149508000016</v>
      </c>
      <c r="K34" s="10">
        <f>K57</f>
        <v>30.920729921999971</v>
      </c>
    </row>
    <row r="35" spans="3:11" x14ac:dyDescent="0.2">
      <c r="C35" s="144" t="s">
        <v>176</v>
      </c>
      <c r="D35" s="144"/>
      <c r="E35" s="9">
        <f>G17</f>
        <v>121.51769494870582</v>
      </c>
      <c r="F35" s="9">
        <f>H17</f>
        <v>90.976956379405024</v>
      </c>
      <c r="I35" s="161" t="s">
        <v>205</v>
      </c>
      <c r="J35" s="9">
        <f>J32+J33-J34</f>
        <v>167.47391744049531</v>
      </c>
      <c r="K35" s="10">
        <f>K32+K33-K34</f>
        <v>188.44615356619533</v>
      </c>
    </row>
    <row r="36" spans="3:11" x14ac:dyDescent="0.2">
      <c r="C36" s="144" t="s">
        <v>177</v>
      </c>
      <c r="D36" s="144"/>
      <c r="E36" s="9">
        <f>E34-E35</f>
        <v>364.89230505129422</v>
      </c>
      <c r="F36" s="9">
        <f>F34-F35</f>
        <v>376.02354486059545</v>
      </c>
      <c r="I36" s="161" t="s">
        <v>206</v>
      </c>
      <c r="J36" s="9">
        <f>(J35+J32)/2</f>
        <v>177.96003550334532</v>
      </c>
      <c r="K36" s="10">
        <f>(K35+K32)/2</f>
        <v>198.07277402739533</v>
      </c>
    </row>
    <row r="37" spans="3:11" x14ac:dyDescent="0.2">
      <c r="C37" s="144" t="s">
        <v>178</v>
      </c>
      <c r="D37" s="144"/>
      <c r="E37" s="9"/>
      <c r="F37" s="9"/>
      <c r="I37" s="160" t="s">
        <v>173</v>
      </c>
      <c r="J37" s="12">
        <v>0.14749999999999999</v>
      </c>
      <c r="K37" s="13">
        <v>0.14449999999999999</v>
      </c>
    </row>
    <row r="38" spans="3:11" ht="13.5" thickBot="1" x14ac:dyDescent="0.25">
      <c r="C38" s="144" t="s">
        <v>179</v>
      </c>
      <c r="D38" s="144"/>
      <c r="E38" s="9">
        <f>G13</f>
        <v>43.06</v>
      </c>
      <c r="F38" s="9">
        <f>H13</f>
        <v>40.32</v>
      </c>
      <c r="I38" s="162" t="s">
        <v>174</v>
      </c>
      <c r="J38" s="14">
        <f>J36*J37</f>
        <v>26.249105236743436</v>
      </c>
      <c r="K38" s="15">
        <f>K36*K37</f>
        <v>28.621515846958623</v>
      </c>
    </row>
    <row r="39" spans="3:11" x14ac:dyDescent="0.2">
      <c r="C39" s="146" t="s">
        <v>180</v>
      </c>
      <c r="D39" s="146"/>
      <c r="E39" s="147">
        <f>30%*(E34-E38)</f>
        <v>133.005</v>
      </c>
      <c r="F39" s="147">
        <f>30%*(F34-F38)</f>
        <v>128.00415037200014</v>
      </c>
    </row>
    <row r="40" spans="3:11" x14ac:dyDescent="0.2">
      <c r="C40" s="146" t="s">
        <v>181</v>
      </c>
      <c r="D40" s="146"/>
      <c r="E40" s="141">
        <f>(70%*G14)-G17</f>
        <v>188.82730505129416</v>
      </c>
      <c r="F40" s="141">
        <f>(70%*H14)-H17</f>
        <v>207.69939448859532</v>
      </c>
      <c r="G40" s="9"/>
    </row>
    <row r="41" spans="3:11" ht="13.5" thickBot="1" x14ac:dyDescent="0.25"/>
    <row r="42" spans="3:11" x14ac:dyDescent="0.2">
      <c r="C42" s="144" t="s">
        <v>188</v>
      </c>
      <c r="D42" s="8"/>
      <c r="E42" s="9">
        <f>'[7]Note-3'!$E$18/10^7</f>
        <v>17.575003988999999</v>
      </c>
      <c r="F42" s="9">
        <f>-('[7]Note-3'!$E$19-'[7]Note-3'!$F$19)/10^7</f>
        <v>19.410695027999992</v>
      </c>
      <c r="I42" s="154" t="s">
        <v>0</v>
      </c>
      <c r="J42" s="155" t="s">
        <v>11</v>
      </c>
      <c r="K42" s="156" t="s">
        <v>10</v>
      </c>
    </row>
    <row r="43" spans="3:11" x14ac:dyDescent="0.2">
      <c r="C43" s="144" t="s">
        <v>179</v>
      </c>
      <c r="D43" s="8"/>
      <c r="E43" s="9">
        <f>'[7]Notes 1,2'!$D$13/10^7</f>
        <v>6.0465562999999998</v>
      </c>
      <c r="F43" s="9">
        <f>'[7]Notes 1,2'!$E$13/10^7</f>
        <v>2.7428536000000001</v>
      </c>
      <c r="I43" s="157" t="s">
        <v>194</v>
      </c>
      <c r="J43" s="9">
        <f>K45</f>
        <v>133.00450280040013</v>
      </c>
      <c r="K43" s="10">
        <f>F39</f>
        <v>128.00415037200014</v>
      </c>
    </row>
    <row r="44" spans="3:11" x14ac:dyDescent="0.2">
      <c r="C44" s="144" t="s">
        <v>191</v>
      </c>
      <c r="D44" s="8"/>
      <c r="E44" s="9">
        <f>E42-E43</f>
        <v>11.528447689</v>
      </c>
      <c r="F44" s="9">
        <f>F42-F43</f>
        <v>16.667841427999992</v>
      </c>
      <c r="I44" s="157" t="s">
        <v>195</v>
      </c>
      <c r="J44" s="9">
        <f>E46</f>
        <v>3.4585343066999998</v>
      </c>
      <c r="K44" s="10">
        <f>F46</f>
        <v>5.0003524283999976</v>
      </c>
    </row>
    <row r="45" spans="3:11" x14ac:dyDescent="0.2">
      <c r="C45" s="144" t="s">
        <v>189</v>
      </c>
      <c r="D45" s="8"/>
      <c r="E45" s="9">
        <f>E44*70%</f>
        <v>8.0699133822999993</v>
      </c>
      <c r="F45" s="9">
        <f>F44*70%</f>
        <v>11.667488999599994</v>
      </c>
      <c r="I45" s="157" t="s">
        <v>196</v>
      </c>
      <c r="J45" s="9">
        <f>J43+J44</f>
        <v>136.46303710710012</v>
      </c>
      <c r="K45" s="10">
        <f>K43+K44</f>
        <v>133.00450280040013</v>
      </c>
    </row>
    <row r="46" spans="3:11" x14ac:dyDescent="0.2">
      <c r="C46" s="144" t="s">
        <v>190</v>
      </c>
      <c r="D46" s="8"/>
      <c r="E46" s="9">
        <f>E44*30%</f>
        <v>3.4585343066999998</v>
      </c>
      <c r="F46" s="9">
        <f>F44*30%</f>
        <v>5.0003524283999976</v>
      </c>
      <c r="I46" s="157" t="s">
        <v>197</v>
      </c>
      <c r="J46" s="9">
        <f>(J45+J43)/2</f>
        <v>134.73376995375014</v>
      </c>
      <c r="K46" s="10">
        <f>(K45+K43)/2</f>
        <v>130.50432658620014</v>
      </c>
    </row>
    <row r="47" spans="3:11" x14ac:dyDescent="0.2">
      <c r="I47" s="157" t="s">
        <v>198</v>
      </c>
      <c r="J47" s="12">
        <v>0.155</v>
      </c>
      <c r="K47" s="13">
        <v>0.155</v>
      </c>
    </row>
    <row r="48" spans="3:11" ht="13.5" thickBot="1" x14ac:dyDescent="0.25">
      <c r="I48" s="158" t="s">
        <v>199</v>
      </c>
      <c r="J48" s="14">
        <f>J46*J47</f>
        <v>20.883734342831271</v>
      </c>
      <c r="K48" s="15">
        <f>K46*K47</f>
        <v>20.228170620861022</v>
      </c>
    </row>
    <row r="49" spans="9:11" ht="13.5" thickBot="1" x14ac:dyDescent="0.25">
      <c r="I49" s="109" t="s">
        <v>200</v>
      </c>
    </row>
    <row r="50" spans="9:11" ht="13.5" hidden="1" thickBot="1" x14ac:dyDescent="0.25">
      <c r="I50" s="109" t="s">
        <v>201</v>
      </c>
    </row>
    <row r="51" spans="9:11" ht="13.5" hidden="1" thickBot="1" x14ac:dyDescent="0.25"/>
    <row r="52" spans="9:11" x14ac:dyDescent="0.2">
      <c r="I52" s="159" t="s">
        <v>0</v>
      </c>
      <c r="J52" s="155" t="s">
        <v>11</v>
      </c>
      <c r="K52" s="156" t="s">
        <v>10</v>
      </c>
    </row>
    <row r="53" spans="9:11" x14ac:dyDescent="0.2">
      <c r="I53" s="160" t="s">
        <v>167</v>
      </c>
      <c r="J53" s="9">
        <f>'[7]Note-3'!$D$18/10^7</f>
        <v>486.41119626800042</v>
      </c>
      <c r="K53" s="10">
        <f>-'[7]Note-3'!$D$19/10^7</f>
        <v>467.00050124000046</v>
      </c>
    </row>
    <row r="54" spans="9:11" x14ac:dyDescent="0.2">
      <c r="I54" s="160" t="s">
        <v>168</v>
      </c>
      <c r="J54" s="9">
        <f>'[7]Notes 1,2'!$D$16/10^7</f>
        <v>49.108189144999997</v>
      </c>
      <c r="K54" s="10">
        <f>'[7]Notes 1,2'!$E$16/10^7</f>
        <v>43.061632844999998</v>
      </c>
    </row>
    <row r="55" spans="9:11" x14ac:dyDescent="0.2">
      <c r="I55" s="160" t="s">
        <v>20</v>
      </c>
      <c r="J55" s="165">
        <f>'[7]Note-3'!$I$18/10^7</f>
        <v>32.182149508000016</v>
      </c>
      <c r="K55" s="166">
        <f>[7]PL!$E$18/10^7</f>
        <v>33.920729921999971</v>
      </c>
    </row>
    <row r="56" spans="9:11" x14ac:dyDescent="0.2">
      <c r="I56" s="163" t="s">
        <v>207</v>
      </c>
      <c r="J56" s="9">
        <v>3.14</v>
      </c>
      <c r="K56" s="10">
        <v>3</v>
      </c>
    </row>
    <row r="57" spans="9:11" ht="13.5" thickBot="1" x14ac:dyDescent="0.25">
      <c r="I57" s="164" t="s">
        <v>169</v>
      </c>
      <c r="J57" s="14">
        <f>J55-J56</f>
        <v>29.042149508000016</v>
      </c>
      <c r="K57" s="15">
        <f>K55-K56</f>
        <v>30.920729921999971</v>
      </c>
    </row>
  </sheetData>
  <mergeCells count="3">
    <mergeCell ref="C8:F8"/>
    <mergeCell ref="N17:S17"/>
    <mergeCell ref="N8:S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B2" sqref="B2:D9"/>
    </sheetView>
  </sheetViews>
  <sheetFormatPr defaultRowHeight="15" x14ac:dyDescent="0.25"/>
  <cols>
    <col min="2" max="2" width="12.28515625" bestFit="1" customWidth="1"/>
    <col min="3" max="3" width="10.85546875" bestFit="1" customWidth="1"/>
    <col min="4" max="4" width="10.140625" customWidth="1"/>
  </cols>
  <sheetData>
    <row r="1" spans="1:4" x14ac:dyDescent="0.25">
      <c r="A1" s="265"/>
      <c r="B1" s="265"/>
      <c r="C1" s="265"/>
      <c r="D1" s="265"/>
    </row>
    <row r="2" spans="1:4" ht="57" customHeight="1" x14ac:dyDescent="0.25">
      <c r="A2" s="235"/>
      <c r="B2" s="232" t="s">
        <v>263</v>
      </c>
      <c r="C2" s="232" t="s">
        <v>264</v>
      </c>
      <c r="D2" s="232" t="s">
        <v>272</v>
      </c>
    </row>
    <row r="3" spans="1:4" x14ac:dyDescent="0.25">
      <c r="A3" s="236"/>
      <c r="B3" s="233" t="s">
        <v>265</v>
      </c>
      <c r="C3" s="237">
        <v>716.98</v>
      </c>
      <c r="D3" s="237">
        <v>81.239999999999995</v>
      </c>
    </row>
    <row r="4" spans="1:4" x14ac:dyDescent="0.25">
      <c r="A4" s="236"/>
      <c r="B4" s="233" t="s">
        <v>266</v>
      </c>
      <c r="C4" s="237">
        <v>706.94</v>
      </c>
      <c r="D4" s="237">
        <v>73.95</v>
      </c>
    </row>
    <row r="5" spans="1:4" x14ac:dyDescent="0.25">
      <c r="A5" s="236"/>
      <c r="B5" s="233" t="s">
        <v>267</v>
      </c>
      <c r="C5" s="238">
        <v>1151.1099999999999</v>
      </c>
      <c r="D5" s="237">
        <v>222.34</v>
      </c>
    </row>
    <row r="6" spans="1:4" x14ac:dyDescent="0.25">
      <c r="B6" s="233" t="s">
        <v>268</v>
      </c>
      <c r="C6" s="237">
        <v>308.07</v>
      </c>
      <c r="D6" s="237">
        <v>49.74</v>
      </c>
    </row>
    <row r="7" spans="1:4" x14ac:dyDescent="0.25">
      <c r="A7" s="236"/>
      <c r="B7" s="233" t="s">
        <v>269</v>
      </c>
      <c r="C7" s="237">
        <v>76.510000000000005</v>
      </c>
      <c r="D7" s="237" t="s">
        <v>270</v>
      </c>
    </row>
    <row r="8" spans="1:4" x14ac:dyDescent="0.25">
      <c r="B8" s="233" t="s">
        <v>271</v>
      </c>
      <c r="C8" s="237">
        <v>8.15</v>
      </c>
      <c r="D8" s="237"/>
    </row>
    <row r="9" spans="1:4" x14ac:dyDescent="0.25">
      <c r="A9" s="235"/>
      <c r="B9" s="200" t="s">
        <v>44</v>
      </c>
      <c r="C9" s="234">
        <v>2967.77</v>
      </c>
      <c r="D9" s="234">
        <v>427.27</v>
      </c>
    </row>
    <row r="10" spans="1:4" x14ac:dyDescent="0.25">
      <c r="A10" s="30"/>
      <c r="B10" s="30"/>
      <c r="C10" s="30"/>
      <c r="D10" s="30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Cummulative gap</vt:lpstr>
      <vt:lpstr>FY 2017-18</vt:lpstr>
      <vt:lpstr>true-up of controllable expense</vt:lpstr>
      <vt:lpstr>Sheet1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Vishnu Gnana Sekaran</dc:creator>
  <cp:lastModifiedBy>ACHYUTA NAND CHOUDHARY</cp:lastModifiedBy>
  <dcterms:created xsi:type="dcterms:W3CDTF">2017-05-19T06:07:59Z</dcterms:created>
  <dcterms:modified xsi:type="dcterms:W3CDTF">2017-10-24T05:18:57Z</dcterms:modified>
</cp:coreProperties>
</file>